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65" yWindow="-225" windowWidth="9810" windowHeight="5550" tabRatio="500"/>
  </bookViews>
  <sheets>
    <sheet name="Plafon Sementara" sheetId="7" r:id="rId1"/>
    <sheet name="rekap per urusan" sheetId="8" r:id="rId2"/>
    <sheet name="rekap per SKPD" sheetId="9" r:id="rId3"/>
  </sheets>
  <externalReferences>
    <externalReference r:id="rId4"/>
    <externalReference r:id="rId5"/>
    <externalReference r:id="rId6"/>
  </externalReferences>
  <definedNames>
    <definedName name="_xlnm._FilterDatabase" localSheetId="0" hidden="1">'Plafon Sementara'!$A$5:$F$1875</definedName>
    <definedName name="_xlnm.Print_Titles" localSheetId="0">'Plafon Sementara'!$5:$8</definedName>
    <definedName name="_xlnm.Print_Titles" localSheetId="1">'rekap per urusan'!$6:$6</definedName>
  </definedNames>
  <calcPr calcId="124519"/>
</workbook>
</file>

<file path=xl/calcChain.xml><?xml version="1.0" encoding="utf-8"?>
<calcChain xmlns="http://schemas.openxmlformats.org/spreadsheetml/2006/main">
  <c r="E733" i="7"/>
  <c r="E1847"/>
  <c r="E1606"/>
  <c r="E1054"/>
  <c r="E399"/>
  <c r="E593"/>
  <c r="E597"/>
  <c r="E592" l="1"/>
  <c r="E591" s="1"/>
  <c r="E49" i="8" s="1"/>
  <c r="E625" i="7" l="1"/>
  <c r="E624" s="1"/>
  <c r="E1605"/>
  <c r="E93" i="8" s="1"/>
  <c r="E984" i="7"/>
  <c r="E718"/>
  <c r="C39" i="9"/>
  <c r="T38"/>
  <c r="T37"/>
  <c r="O37"/>
  <c r="J37"/>
  <c r="E37"/>
  <c r="T36"/>
  <c r="T34"/>
  <c r="T33"/>
  <c r="T32"/>
  <c r="T31"/>
  <c r="T30"/>
  <c r="T29"/>
  <c r="T28"/>
  <c r="T27"/>
  <c r="V27" s="1"/>
  <c r="R21"/>
  <c r="I9"/>
  <c r="I37" s="1"/>
  <c r="M9" l="1"/>
  <c r="D124" i="8" l="1"/>
  <c r="D125" s="1"/>
  <c r="E123"/>
  <c r="E127" s="1"/>
  <c r="E129" s="1"/>
  <c r="W122"/>
  <c r="D117"/>
  <c r="E92"/>
  <c r="F68"/>
  <c r="T62"/>
  <c r="T61"/>
  <c r="T60"/>
  <c r="T59"/>
  <c r="T58"/>
  <c r="T55"/>
  <c r="T54"/>
  <c r="J54"/>
  <c r="T53"/>
  <c r="T52"/>
  <c r="T51"/>
  <c r="T50"/>
  <c r="T49"/>
  <c r="U48"/>
  <c r="T48"/>
  <c r="T47"/>
  <c r="T46"/>
  <c r="T38"/>
  <c r="T37"/>
  <c r="T36"/>
  <c r="T35"/>
  <c r="T18"/>
  <c r="T17"/>
  <c r="U16"/>
  <c r="T16"/>
  <c r="T13"/>
  <c r="T12"/>
  <c r="T11"/>
  <c r="T10"/>
  <c r="T9"/>
  <c r="T8"/>
  <c r="T63" s="1"/>
  <c r="V48" l="1"/>
  <c r="V16"/>
  <c r="E1871" i="7" l="1"/>
  <c r="E1868"/>
  <c r="E1865"/>
  <c r="E1862"/>
  <c r="E1857"/>
  <c r="E1844"/>
  <c r="E1840"/>
  <c r="E1837"/>
  <c r="E1832"/>
  <c r="E1792"/>
  <c r="E1789"/>
  <c r="E1681"/>
  <c r="E1680" s="1"/>
  <c r="E109" i="8" s="1"/>
  <c r="E108" s="1"/>
  <c r="E1677" i="7"/>
  <c r="E107" i="8" s="1"/>
  <c r="E1675" i="7"/>
  <c r="E106" i="8" s="1"/>
  <c r="E1673" i="7"/>
  <c r="E105" i="8" s="1"/>
  <c r="E1671" i="7"/>
  <c r="E1668"/>
  <c r="E1666"/>
  <c r="E103" i="8" s="1"/>
  <c r="E1664" i="7"/>
  <c r="E102" i="8" s="1"/>
  <c r="E1662" i="7"/>
  <c r="E101" i="8" s="1"/>
  <c r="E1659" i="7"/>
  <c r="E1657"/>
  <c r="E1655"/>
  <c r="E1653"/>
  <c r="E1651"/>
  <c r="E99" i="8" s="1"/>
  <c r="E1649" i="7"/>
  <c r="E98" i="8" s="1"/>
  <c r="E1647" i="7"/>
  <c r="E1521"/>
  <c r="E1520" s="1"/>
  <c r="E966"/>
  <c r="E76" i="8" s="1"/>
  <c r="E964" i="7"/>
  <c r="E75" i="8" s="1"/>
  <c r="E962" i="7"/>
  <c r="E74" i="8" s="1"/>
  <c r="E960" i="7"/>
  <c r="E73" i="8" s="1"/>
  <c r="E958" i="7"/>
  <c r="E72" i="8" s="1"/>
  <c r="E956" i="7"/>
  <c r="E71" i="8" s="1"/>
  <c r="E954" i="7"/>
  <c r="E952"/>
  <c r="E950"/>
  <c r="E69" i="8" s="1"/>
  <c r="E945" i="7"/>
  <c r="E67" i="8" s="1"/>
  <c r="E943" i="7"/>
  <c r="E66" i="8" s="1"/>
  <c r="E941" i="7"/>
  <c r="E65" i="8" s="1"/>
  <c r="E831" i="7"/>
  <c r="E827"/>
  <c r="E825"/>
  <c r="E823"/>
  <c r="E817"/>
  <c r="E809"/>
  <c r="E806"/>
  <c r="E804"/>
  <c r="E761"/>
  <c r="E759"/>
  <c r="E712"/>
  <c r="E708"/>
  <c r="E705"/>
  <c r="E659"/>
  <c r="E657"/>
  <c r="E655"/>
  <c r="E649"/>
  <c r="E645"/>
  <c r="E643"/>
  <c r="E639"/>
  <c r="E637"/>
  <c r="E545"/>
  <c r="E543"/>
  <c r="E541"/>
  <c r="E535"/>
  <c r="E483"/>
  <c r="E481"/>
  <c r="E479"/>
  <c r="E43" i="8" s="1"/>
  <c r="E477" i="7"/>
  <c r="E42" i="8" s="1"/>
  <c r="E475" i="7"/>
  <c r="E41" i="8" s="1"/>
  <c r="E473" i="7"/>
  <c r="E40" i="8" s="1"/>
  <c r="E471" i="7"/>
  <c r="E39" i="8" s="1"/>
  <c r="E468" i="7"/>
  <c r="E38" i="8" s="1"/>
  <c r="E466" i="7"/>
  <c r="E463"/>
  <c r="E460"/>
  <c r="E36" i="8" s="1"/>
  <c r="E457" i="7"/>
  <c r="E35" i="8" s="1"/>
  <c r="E455" i="7"/>
  <c r="E452"/>
  <c r="E450"/>
  <c r="E33" i="8" s="1"/>
  <c r="E448" i="7"/>
  <c r="E32" i="8" s="1"/>
  <c r="E446" i="7"/>
  <c r="E31" i="8" s="1"/>
  <c r="E444" i="7"/>
  <c r="E30" i="8" s="1"/>
  <c r="E442" i="7"/>
  <c r="E29" i="8" s="1"/>
  <c r="E440" i="7"/>
  <c r="E28" i="8" s="1"/>
  <c r="E438" i="7"/>
  <c r="E27" i="8" s="1"/>
  <c r="E436" i="7"/>
  <c r="E26" i="8" s="1"/>
  <c r="E433" i="7"/>
  <c r="E25" i="8" s="1"/>
  <c r="E431" i="7"/>
  <c r="E24" i="8" s="1"/>
  <c r="E429" i="7"/>
  <c r="E23" i="8" s="1"/>
  <c r="E427" i="7"/>
  <c r="E22" i="8" s="1"/>
  <c r="E425" i="7"/>
  <c r="E21" i="8" s="1"/>
  <c r="E423" i="7"/>
  <c r="E20" i="8" s="1"/>
  <c r="E421" i="7"/>
  <c r="E19" i="8" s="1"/>
  <c r="E312" i="7"/>
  <c r="E15" i="8" s="1"/>
  <c r="E308" i="7"/>
  <c r="E14" i="8" s="1"/>
  <c r="E1826" i="7"/>
  <c r="E1822"/>
  <c r="E1816"/>
  <c r="E1785"/>
  <c r="E1782"/>
  <c r="E1776"/>
  <c r="E1772"/>
  <c r="E1766"/>
  <c r="E1762"/>
  <c r="E1760"/>
  <c r="E1729"/>
  <c r="E1724"/>
  <c r="E1721"/>
  <c r="E1714"/>
  <c r="E1711"/>
  <c r="E1641"/>
  <c r="E1637"/>
  <c r="E1635"/>
  <c r="E1601"/>
  <c r="E1599"/>
  <c r="E1594"/>
  <c r="E1560"/>
  <c r="E1516"/>
  <c r="E1514"/>
  <c r="E1512"/>
  <c r="E1510"/>
  <c r="E1508"/>
  <c r="E1500"/>
  <c r="E1470"/>
  <c r="E1468"/>
  <c r="E1459"/>
  <c r="E1429"/>
  <c r="E1427"/>
  <c r="E1425"/>
  <c r="E1423"/>
  <c r="E1421"/>
  <c r="E1410"/>
  <c r="E1379"/>
  <c r="E1377"/>
  <c r="E1375"/>
  <c r="E1353"/>
  <c r="E1322"/>
  <c r="E1320"/>
  <c r="E1318"/>
  <c r="E1296"/>
  <c r="E1261"/>
  <c r="E1247"/>
  <c r="E1243"/>
  <c r="E1215"/>
  <c r="E1208"/>
  <c r="E1181"/>
  <c r="E1179"/>
  <c r="E1142"/>
  <c r="E1106"/>
  <c r="E1077"/>
  <c r="E1071"/>
  <c r="E1065"/>
  <c r="E1055"/>
  <c r="E1050"/>
  <c r="E1048"/>
  <c r="E1043"/>
  <c r="E1034"/>
  <c r="E1030"/>
  <c r="E1026"/>
  <c r="E1022"/>
  <c r="E1019"/>
  <c r="E1017"/>
  <c r="E1010"/>
  <c r="E1008"/>
  <c r="E1006"/>
  <c r="E1001"/>
  <c r="E938"/>
  <c r="E934"/>
  <c r="E930"/>
  <c r="E928"/>
  <c r="E900"/>
  <c r="E898"/>
  <c r="E873"/>
  <c r="E871"/>
  <c r="E867"/>
  <c r="E865"/>
  <c r="E861"/>
  <c r="E795"/>
  <c r="E790"/>
  <c r="E754"/>
  <c r="E749"/>
  <c r="E746"/>
  <c r="E743"/>
  <c r="E701"/>
  <c r="E697"/>
  <c r="E691"/>
  <c r="E685"/>
  <c r="E588"/>
  <c r="E585"/>
  <c r="E582"/>
  <c r="E576"/>
  <c r="E574"/>
  <c r="E530"/>
  <c r="E528"/>
  <c r="E524"/>
  <c r="E517"/>
  <c r="E513"/>
  <c r="E511"/>
  <c r="E417"/>
  <c r="E414"/>
  <c r="E397"/>
  <c r="E393"/>
  <c r="E391"/>
  <c r="E389"/>
  <c r="E385"/>
  <c r="E353"/>
  <c r="E348"/>
  <c r="E344"/>
  <c r="E303"/>
  <c r="E301"/>
  <c r="E299"/>
  <c r="E295"/>
  <c r="E293"/>
  <c r="E290"/>
  <c r="E279"/>
  <c r="E265"/>
  <c r="E262"/>
  <c r="E260"/>
  <c r="E255"/>
  <c r="E253"/>
  <c r="E250"/>
  <c r="E242"/>
  <c r="E212"/>
  <c r="E210"/>
  <c r="E207"/>
  <c r="E205"/>
  <c r="E194"/>
  <c r="E177"/>
  <c r="E175"/>
  <c r="E173"/>
  <c r="E171"/>
  <c r="E168"/>
  <c r="E165"/>
  <c r="E160"/>
  <c r="E157"/>
  <c r="E155"/>
  <c r="E149"/>
  <c r="E145"/>
  <c r="E142"/>
  <c r="E1814"/>
  <c r="E1811"/>
  <c r="E1796"/>
  <c r="E1758"/>
  <c r="E1756"/>
  <c r="E1751"/>
  <c r="E1736"/>
  <c r="E1709"/>
  <c r="E1706"/>
  <c r="E1691"/>
  <c r="E1633"/>
  <c r="E1631"/>
  <c r="E1627"/>
  <c r="E1613"/>
  <c r="E1592"/>
  <c r="E1590"/>
  <c r="E1586"/>
  <c r="E1572"/>
  <c r="E1558"/>
  <c r="E1556"/>
  <c r="E1552"/>
  <c r="E1538"/>
  <c r="E1498"/>
  <c r="E1496"/>
  <c r="E1490"/>
  <c r="E1473"/>
  <c r="E1457"/>
  <c r="E1455"/>
  <c r="E1453"/>
  <c r="E1448"/>
  <c r="E1432"/>
  <c r="E1408"/>
  <c r="E1406"/>
  <c r="E1398"/>
  <c r="E1382"/>
  <c r="E1351"/>
  <c r="E1349"/>
  <c r="E1347"/>
  <c r="E1341"/>
  <c r="E1325"/>
  <c r="E1294"/>
  <c r="E1292"/>
  <c r="E1281"/>
  <c r="E1265"/>
  <c r="E1241"/>
  <c r="E1239"/>
  <c r="E1233"/>
  <c r="E1218"/>
  <c r="E1206"/>
  <c r="E1204"/>
  <c r="E1202"/>
  <c r="E1198"/>
  <c r="E1184"/>
  <c r="E1140"/>
  <c r="E1137"/>
  <c r="E1135"/>
  <c r="E1131"/>
  <c r="E1116"/>
  <c r="E1104"/>
  <c r="E1095"/>
  <c r="E1080"/>
  <c r="E998"/>
  <c r="E969"/>
  <c r="E925"/>
  <c r="E920"/>
  <c r="E905"/>
  <c r="E896"/>
  <c r="E894"/>
  <c r="E892"/>
  <c r="E889"/>
  <c r="E877"/>
  <c r="E859"/>
  <c r="E855"/>
  <c r="E838"/>
  <c r="E788"/>
  <c r="E786"/>
  <c r="E781"/>
  <c r="E765"/>
  <c r="E741"/>
  <c r="E739"/>
  <c r="E683"/>
  <c r="E681"/>
  <c r="E678"/>
  <c r="E663"/>
  <c r="E622"/>
  <c r="E620"/>
  <c r="E616"/>
  <c r="E601"/>
  <c r="E572"/>
  <c r="E570"/>
  <c r="E566"/>
  <c r="E550"/>
  <c r="E509"/>
  <c r="E507"/>
  <c r="E502"/>
  <c r="E488"/>
  <c r="E383"/>
  <c r="E381"/>
  <c r="E374"/>
  <c r="E359"/>
  <c r="E342"/>
  <c r="E340"/>
  <c r="E333"/>
  <c r="E318"/>
  <c r="E240"/>
  <c r="E238"/>
  <c r="E232"/>
  <c r="E216"/>
  <c r="E203"/>
  <c r="E201"/>
  <c r="E199"/>
  <c r="E197"/>
  <c r="E140"/>
  <c r="E138"/>
  <c r="E135"/>
  <c r="E120"/>
  <c r="E115"/>
  <c r="E113"/>
  <c r="E110"/>
  <c r="E108"/>
  <c r="E101"/>
  <c r="E95"/>
  <c r="E84"/>
  <c r="E67"/>
  <c r="E44"/>
  <c r="E38"/>
  <c r="E26"/>
  <c r="E10"/>
  <c r="E34" i="8" l="1"/>
  <c r="E37"/>
  <c r="E44"/>
  <c r="E100"/>
  <c r="E1788" i="7"/>
  <c r="E115" i="8" s="1"/>
  <c r="E88"/>
  <c r="E1571" i="7"/>
  <c r="E91" i="8" s="1"/>
  <c r="E90" s="1"/>
  <c r="E1612" i="7"/>
  <c r="E95" i="8" s="1"/>
  <c r="E94" s="1"/>
  <c r="C33" i="9" s="1"/>
  <c r="E104" i="8"/>
  <c r="E1831" i="7"/>
  <c r="E117" i="8" s="1"/>
  <c r="E1735" i="7"/>
  <c r="E1795"/>
  <c r="E116" i="8" s="1"/>
  <c r="E1843" i="7"/>
  <c r="E118" i="8" s="1"/>
  <c r="E1646" i="7"/>
  <c r="E97" i="8"/>
  <c r="E662" i="7"/>
  <c r="E53" i="8" s="1"/>
  <c r="E1537" i="7"/>
  <c r="E89" i="8" s="1"/>
  <c r="C31" i="9" s="1"/>
  <c r="E1690" i="7"/>
  <c r="E113" i="8" s="1"/>
  <c r="E13"/>
  <c r="E70"/>
  <c r="E1861" i="7"/>
  <c r="E1217"/>
  <c r="E81" i="8" s="1"/>
  <c r="C25" i="9" s="1"/>
  <c r="E1264" i="7"/>
  <c r="E82" i="8" s="1"/>
  <c r="U58" s="1"/>
  <c r="V58" s="1"/>
  <c r="E1079" i="7"/>
  <c r="E78" i="8" s="1"/>
  <c r="E1183" i="7"/>
  <c r="E80" i="8" s="1"/>
  <c r="E1324" i="7"/>
  <c r="E83" i="8" s="1"/>
  <c r="U60" s="1"/>
  <c r="V60" s="1"/>
  <c r="E1115" i="7"/>
  <c r="E79" i="8" s="1"/>
  <c r="C23" i="9" s="1"/>
  <c r="E1472" i="7"/>
  <c r="E86" i="8" s="1"/>
  <c r="K48" s="1"/>
  <c r="L48" s="1"/>
  <c r="E1381" i="7"/>
  <c r="E84" i="8" s="1"/>
  <c r="U59" s="1"/>
  <c r="V59" s="1"/>
  <c r="E1431" i="7"/>
  <c r="E85" i="8" s="1"/>
  <c r="E764" i="7"/>
  <c r="E58" i="8" s="1"/>
  <c r="E904" i="7"/>
  <c r="E64" i="8" s="1"/>
  <c r="K25" s="1"/>
  <c r="L25" s="1"/>
  <c r="E534" i="7"/>
  <c r="E47" i="8" s="1"/>
  <c r="E636" i="7"/>
  <c r="E51" i="8" s="1"/>
  <c r="E704" i="7"/>
  <c r="E54" i="8" s="1"/>
  <c r="E815" i="7"/>
  <c r="E60" i="8" s="1"/>
  <c r="E949" i="7"/>
  <c r="E876"/>
  <c r="E63" i="8" s="1"/>
  <c r="C19" i="9" s="1"/>
  <c r="E968" i="7"/>
  <c r="E77" i="8" s="1"/>
  <c r="E420" i="7"/>
  <c r="E758"/>
  <c r="E57" i="8" s="1"/>
  <c r="E837" i="7"/>
  <c r="E62" i="8" s="1"/>
  <c r="E648" i="7"/>
  <c r="E52" i="8" s="1"/>
  <c r="E9" i="7"/>
  <c r="E8" i="8" s="1"/>
  <c r="E119" i="7"/>
  <c r="E10" i="8" s="1"/>
  <c r="E196" i="7"/>
  <c r="E11" i="8" s="1"/>
  <c r="E215" i="7"/>
  <c r="E12" i="8" s="1"/>
  <c r="E317" i="7"/>
  <c r="E16" i="8" s="1"/>
  <c r="E358" i="7"/>
  <c r="E18" i="8" s="1"/>
  <c r="E487" i="7"/>
  <c r="E45" i="8" s="1"/>
  <c r="E549" i="7"/>
  <c r="E48" i="8" s="1"/>
  <c r="E600" i="7"/>
  <c r="E50" i="8" s="1"/>
  <c r="E307" i="7"/>
  <c r="E803"/>
  <c r="E59" i="8" s="1"/>
  <c r="E940" i="7"/>
  <c r="C12" i="9" l="1"/>
  <c r="K12" s="1"/>
  <c r="C29"/>
  <c r="U30" s="1"/>
  <c r="C34"/>
  <c r="P34" s="1"/>
  <c r="Q34" s="1"/>
  <c r="C26"/>
  <c r="S26" s="1"/>
  <c r="E119" i="8"/>
  <c r="C36" i="9"/>
  <c r="S36" s="1"/>
  <c r="O37" i="8"/>
  <c r="K47"/>
  <c r="L47" s="1"/>
  <c r="C21" i="9"/>
  <c r="S21" s="1"/>
  <c r="O36" i="8"/>
  <c r="U61"/>
  <c r="V61" s="1"/>
  <c r="C27" i="9"/>
  <c r="G27" s="1"/>
  <c r="H27" s="1"/>
  <c r="Q38" i="8"/>
  <c r="S38" s="1"/>
  <c r="C32" i="9"/>
  <c r="P32" s="1"/>
  <c r="Q32" s="1"/>
  <c r="E96" i="8"/>
  <c r="Q36"/>
  <c r="O38"/>
  <c r="G29" i="9"/>
  <c r="H29" s="1"/>
  <c r="U37" i="8"/>
  <c r="V37" s="1"/>
  <c r="Q18"/>
  <c r="K15"/>
  <c r="L15" s="1"/>
  <c r="O18"/>
  <c r="C10" i="9"/>
  <c r="O12" i="8"/>
  <c r="U13"/>
  <c r="V13" s="1"/>
  <c r="K11"/>
  <c r="L11" s="1"/>
  <c r="C6" i="9"/>
  <c r="C22"/>
  <c r="S78" i="8"/>
  <c r="U9"/>
  <c r="V9" s="1"/>
  <c r="G23" i="9"/>
  <c r="H23" s="1"/>
  <c r="K23"/>
  <c r="P23"/>
  <c r="Q23" s="1"/>
  <c r="S23"/>
  <c r="G25"/>
  <c r="H25" s="1"/>
  <c r="P25"/>
  <c r="Q25" s="1"/>
  <c r="S25"/>
  <c r="K25"/>
  <c r="K16" i="8"/>
  <c r="L16" s="1"/>
  <c r="U18"/>
  <c r="V18" s="1"/>
  <c r="G19" i="9"/>
  <c r="H19" s="1"/>
  <c r="S19"/>
  <c r="K19"/>
  <c r="P19"/>
  <c r="Q19" s="1"/>
  <c r="E1689" i="7"/>
  <c r="E114" i="8"/>
  <c r="E112" s="1"/>
  <c r="P33" i="9"/>
  <c r="Q33" s="1"/>
  <c r="K33"/>
  <c r="G33"/>
  <c r="H33" s="1"/>
  <c r="S33"/>
  <c r="C11"/>
  <c r="E17" i="8"/>
  <c r="O13"/>
  <c r="K12"/>
  <c r="L12" s="1"/>
  <c r="E9"/>
  <c r="C7" i="9"/>
  <c r="O9" i="8"/>
  <c r="K8"/>
  <c r="L8" s="1"/>
  <c r="U11"/>
  <c r="V11" s="1"/>
  <c r="U38"/>
  <c r="V38" s="1"/>
  <c r="Q35"/>
  <c r="O35"/>
  <c r="K37"/>
  <c r="L37" s="1"/>
  <c r="G31" i="9"/>
  <c r="H31" s="1"/>
  <c r="K31"/>
  <c r="P31"/>
  <c r="Q31" s="1"/>
  <c r="S31"/>
  <c r="H45" i="8"/>
  <c r="Q16"/>
  <c r="K13"/>
  <c r="L13" s="1"/>
  <c r="O16"/>
  <c r="C8" i="9"/>
  <c r="U55" i="8"/>
  <c r="V55" s="1"/>
  <c r="K9"/>
  <c r="L9" s="1"/>
  <c r="C18" i="9"/>
  <c r="E61" i="8"/>
  <c r="U53"/>
  <c r="V53" s="1"/>
  <c r="K23"/>
  <c r="L23" s="1"/>
  <c r="O25"/>
  <c r="K24"/>
  <c r="L24" s="1"/>
  <c r="Q25"/>
  <c r="U54"/>
  <c r="V54" s="1"/>
  <c r="U47"/>
  <c r="V47" s="1"/>
  <c r="K49"/>
  <c r="L49" s="1"/>
  <c r="U46"/>
  <c r="V46" s="1"/>
  <c r="K38"/>
  <c r="L38" s="1"/>
  <c r="Q10"/>
  <c r="E87"/>
  <c r="U51" s="1"/>
  <c r="V51" s="1"/>
  <c r="K51"/>
  <c r="L51" s="1"/>
  <c r="E68"/>
  <c r="C20" i="9"/>
  <c r="E46" i="8"/>
  <c r="K45"/>
  <c r="L45" s="1"/>
  <c r="I69"/>
  <c r="C30" i="9"/>
  <c r="E1519" i="7"/>
  <c r="U36" i="8"/>
  <c r="V36" s="1"/>
  <c r="Q37"/>
  <c r="C24" i="9"/>
  <c r="U62" i="8"/>
  <c r="V62" s="1"/>
  <c r="C28" i="9"/>
  <c r="U52" i="8"/>
  <c r="V52" s="1"/>
  <c r="K14"/>
  <c r="L14" s="1"/>
  <c r="Q17"/>
  <c r="O17"/>
  <c r="C9" i="9"/>
  <c r="O11" i="8"/>
  <c r="Q12"/>
  <c r="Q13" s="1"/>
  <c r="K10"/>
  <c r="L10" s="1"/>
  <c r="U12"/>
  <c r="V12" s="1"/>
  <c r="K35"/>
  <c r="L35" s="1"/>
  <c r="U8"/>
  <c r="V8" s="1"/>
  <c r="S77"/>
  <c r="C17" i="9"/>
  <c r="U49" i="8"/>
  <c r="V49" s="1"/>
  <c r="Q24"/>
  <c r="O24"/>
  <c r="K18"/>
  <c r="L18" s="1"/>
  <c r="U17"/>
  <c r="V17" s="1"/>
  <c r="K36"/>
  <c r="L36" s="1"/>
  <c r="K50"/>
  <c r="L50" s="1"/>
  <c r="U50"/>
  <c r="V50" s="1"/>
  <c r="C14" i="9"/>
  <c r="C13"/>
  <c r="K53" i="8"/>
  <c r="L53" s="1"/>
  <c r="C15" i="9"/>
  <c r="K46" i="8"/>
  <c r="L46" s="1"/>
  <c r="E948" i="7"/>
  <c r="U10" i="8"/>
  <c r="V10" s="1"/>
  <c r="K7"/>
  <c r="E836" i="7"/>
  <c r="E717" s="1"/>
  <c r="E56" i="8" s="1"/>
  <c r="E357" i="7"/>
  <c r="E533"/>
  <c r="E118"/>
  <c r="P12" i="9" l="1"/>
  <c r="Q12" s="1"/>
  <c r="G12"/>
  <c r="H12" s="1"/>
  <c r="S12"/>
  <c r="M47" i="8"/>
  <c r="E55"/>
  <c r="U35"/>
  <c r="V35" s="1"/>
  <c r="I68"/>
  <c r="K29" i="9"/>
  <c r="S29"/>
  <c r="P29"/>
  <c r="Q29" s="1"/>
  <c r="K34"/>
  <c r="S34"/>
  <c r="G34"/>
  <c r="H34" s="1"/>
  <c r="P26"/>
  <c r="Q26" s="1"/>
  <c r="G26"/>
  <c r="H26" s="1"/>
  <c r="K26"/>
  <c r="K36"/>
  <c r="G32"/>
  <c r="H32" s="1"/>
  <c r="P36"/>
  <c r="Q36" s="1"/>
  <c r="K21"/>
  <c r="S32"/>
  <c r="G21"/>
  <c r="H21" s="1"/>
  <c r="P21"/>
  <c r="Q21" s="1"/>
  <c r="M121" i="8"/>
  <c r="S27" i="9"/>
  <c r="K17" i="8"/>
  <c r="L17" s="1"/>
  <c r="C16" i="9"/>
  <c r="P16" s="1"/>
  <c r="Q16" s="1"/>
  <c r="P27"/>
  <c r="Q27" s="1"/>
  <c r="K27"/>
  <c r="K32"/>
  <c r="G36"/>
  <c r="H36" s="1"/>
  <c r="K18"/>
  <c r="G18"/>
  <c r="H18" s="1"/>
  <c r="P18"/>
  <c r="Q18" s="1"/>
  <c r="S18"/>
  <c r="G10"/>
  <c r="H10" s="1"/>
  <c r="K10"/>
  <c r="P10"/>
  <c r="Q10" s="1"/>
  <c r="S10"/>
  <c r="E111" i="8"/>
  <c r="S112"/>
  <c r="G15" i="9"/>
  <c r="H15" s="1"/>
  <c r="K15"/>
  <c r="P15"/>
  <c r="Q15" s="1"/>
  <c r="S15"/>
  <c r="K17"/>
  <c r="S17"/>
  <c r="P17"/>
  <c r="Q17" s="1"/>
  <c r="G17"/>
  <c r="H17" s="1"/>
  <c r="P9"/>
  <c r="Q9" s="1"/>
  <c r="K9"/>
  <c r="G9"/>
  <c r="H9" s="1"/>
  <c r="L10" s="1"/>
  <c r="S9"/>
  <c r="G30"/>
  <c r="H30" s="1"/>
  <c r="K30"/>
  <c r="S30"/>
  <c r="P30"/>
  <c r="Q30" s="1"/>
  <c r="G20"/>
  <c r="H20" s="1"/>
  <c r="K20"/>
  <c r="G11"/>
  <c r="H11" s="1"/>
  <c r="P11"/>
  <c r="Q11" s="1"/>
  <c r="S11"/>
  <c r="K11"/>
  <c r="G22"/>
  <c r="H22" s="1"/>
  <c r="S22"/>
  <c r="P22"/>
  <c r="Q22" s="1"/>
  <c r="K22"/>
  <c r="S13"/>
  <c r="G13"/>
  <c r="H13" s="1"/>
  <c r="P13"/>
  <c r="Q13" s="1"/>
  <c r="K13"/>
  <c r="G6"/>
  <c r="H6" s="1"/>
  <c r="S6"/>
  <c r="K6"/>
  <c r="P6"/>
  <c r="Q6" s="1"/>
  <c r="S28"/>
  <c r="V28"/>
  <c r="G28"/>
  <c r="H28" s="1"/>
  <c r="P28"/>
  <c r="Q28" s="1"/>
  <c r="K28"/>
  <c r="G8"/>
  <c r="H8" s="1"/>
  <c r="P8"/>
  <c r="Q8" s="1"/>
  <c r="K8"/>
  <c r="S8"/>
  <c r="G14"/>
  <c r="H14" s="1"/>
  <c r="K14"/>
  <c r="P14"/>
  <c r="Q14" s="1"/>
  <c r="S14"/>
  <c r="S24"/>
  <c r="K24"/>
  <c r="G24"/>
  <c r="H24" s="1"/>
  <c r="P24"/>
  <c r="Q24" s="1"/>
  <c r="G7"/>
  <c r="H7" s="1"/>
  <c r="P7"/>
  <c r="Q7" s="1"/>
  <c r="U7"/>
  <c r="S7"/>
  <c r="K7"/>
  <c r="K52" i="8"/>
  <c r="L52" s="1"/>
  <c r="C35" i="9"/>
  <c r="E716" i="7"/>
  <c r="E1875" s="1"/>
  <c r="L7" i="8"/>
  <c r="K54"/>
  <c r="L54" s="1"/>
  <c r="M48" l="1"/>
  <c r="E7"/>
  <c r="M119"/>
  <c r="K16" i="9"/>
  <c r="E121" i="8"/>
  <c r="S121" s="1"/>
  <c r="S16" i="9"/>
  <c r="C37"/>
  <c r="K37" s="1"/>
  <c r="G16"/>
  <c r="H16" s="1"/>
  <c r="N121" i="8"/>
  <c r="K35" i="9"/>
  <c r="G35"/>
  <c r="H35" s="1"/>
  <c r="E132" i="8" l="1"/>
  <c r="S37" i="9"/>
  <c r="P37"/>
  <c r="Q37" s="1"/>
  <c r="H37"/>
  <c r="C40"/>
  <c r="C45" s="1"/>
  <c r="C46" s="1"/>
</calcChain>
</file>

<file path=xl/sharedStrings.xml><?xml version="1.0" encoding="utf-8"?>
<sst xmlns="http://schemas.openxmlformats.org/spreadsheetml/2006/main" count="5298" uniqueCount="2801">
  <si>
    <t xml:space="preserve">REKAPITULASI RENCANA </t>
  </si>
  <si>
    <t>PROGRAM DAN KEGIATAN PRIORITAS DAERAH TAHUN 2015</t>
  </si>
  <si>
    <t xml:space="preserve"> MENURUT URUSAN</t>
  </si>
  <si>
    <t>NO</t>
  </si>
  <si>
    <t>KODE</t>
  </si>
  <si>
    <t>URUSAN</t>
  </si>
  <si>
    <t>SKPD</t>
  </si>
  <si>
    <t>PAGU</t>
  </si>
  <si>
    <t>URUSAN WAJIB</t>
  </si>
  <si>
    <t>Dinas Pendidikan</t>
  </si>
  <si>
    <t>U.W Pendidikan</t>
  </si>
  <si>
    <t>Dinas Kesehatan</t>
  </si>
  <si>
    <t>SEKRETARIAT DAERAH</t>
  </si>
  <si>
    <t>U.W Kesehatan</t>
  </si>
  <si>
    <t>RSUD ADNAAN WD</t>
  </si>
  <si>
    <t>SEKRETARIAT DPRD</t>
  </si>
  <si>
    <t>Dinas Pekerjaan Umum</t>
  </si>
  <si>
    <t>BKD</t>
  </si>
  <si>
    <t>DINAS PENDIDIKAN</t>
  </si>
  <si>
    <t>RSUD dr. Adnaan WD</t>
  </si>
  <si>
    <t>Dinas Tata Ruang &amp; Kebersihan</t>
  </si>
  <si>
    <t>DINAS KESEHATAN</t>
  </si>
  <si>
    <t>U.W Pekerjaan Umum</t>
  </si>
  <si>
    <t>Bappeda</t>
  </si>
  <si>
    <t>PU</t>
  </si>
  <si>
    <t>DINAS PU</t>
  </si>
  <si>
    <t>U.W Perumahan</t>
  </si>
  <si>
    <t>Dinas Perhubungan &amp; Komunikasi</t>
  </si>
  <si>
    <t>DINAS TATA RUANG &amp; KEBERSIHAN</t>
  </si>
  <si>
    <t>Kantor Lingkungan Hidup</t>
  </si>
  <si>
    <t>Badan Penanggulangan Bencana Daerah</t>
  </si>
  <si>
    <t>Dinas Kependudukan dan Capil</t>
  </si>
  <si>
    <t>U.W Penataan Ruang</t>
  </si>
  <si>
    <t>Dinas Tata Ruang dan Kebersihan</t>
  </si>
  <si>
    <t>Dinas Sosial dan Tenaga Kerja</t>
  </si>
  <si>
    <t>DINAS PERHUBKOM</t>
  </si>
  <si>
    <t>U.W Perencanaan Pembangunan</t>
  </si>
  <si>
    <t>Dinas Koperasi, UMKM, &amp; Perindag</t>
  </si>
  <si>
    <t>Lh</t>
  </si>
  <si>
    <t>DPPKA</t>
  </si>
  <si>
    <t>Badan Penanaman Modal dan Pelayanan Terpadu Satu Pintu</t>
  </si>
  <si>
    <t>capil</t>
  </si>
  <si>
    <t>DINSOSNAKER</t>
  </si>
  <si>
    <t>Kantor Kesbang dan Politik</t>
  </si>
  <si>
    <t>SATPOL PP</t>
  </si>
  <si>
    <t>BPMD ptsp</t>
  </si>
  <si>
    <t>badan penanaman modal</t>
  </si>
  <si>
    <t>Dinas Pariwisata, Pemuda dan Olah Raga</t>
  </si>
  <si>
    <t>Kecamatan Payakumbuh Utara</t>
  </si>
  <si>
    <t>Sekretariat Daerah</t>
  </si>
  <si>
    <t>Inspektorat</t>
  </si>
  <si>
    <t>INSPEKTORAT</t>
  </si>
  <si>
    <t>Kecamatan Payakumbuh Barat</t>
  </si>
  <si>
    <t>Sekretariat DPRD</t>
  </si>
  <si>
    <t>Kecamatan Payakumbuh Timur</t>
  </si>
  <si>
    <t>KECAMATAN PAYAKUMBUH BARAT</t>
  </si>
  <si>
    <t>Kecamatan Payakumbuh utara</t>
  </si>
  <si>
    <t>Kecamatan Selatan</t>
  </si>
  <si>
    <t>KECAMATAN PAYAKUMBUH UTARA</t>
  </si>
  <si>
    <t>Kecamatan Lamposi Tigo Nagori</t>
  </si>
  <si>
    <t>KECAMATAN PAYAKUMBUH TIMUR</t>
  </si>
  <si>
    <t>selatan</t>
  </si>
  <si>
    <t>Dinas Tanaman Pangan, Perkebunan dan Kehutanan</t>
  </si>
  <si>
    <t>U.W Perhubungan</t>
  </si>
  <si>
    <t>U.W Lingkungan Hidup</t>
  </si>
  <si>
    <t>Kecamatan Payakumbuh Selatan</t>
  </si>
  <si>
    <t>BPMP &amp; KB</t>
  </si>
  <si>
    <t>KANTOR BNK</t>
  </si>
  <si>
    <t>Kantor Ketahanan Pangan</t>
  </si>
  <si>
    <t>U.W Pertanahan</t>
  </si>
  <si>
    <t>KANTOR PENANAMAN MODAL</t>
  </si>
  <si>
    <t>U.W Kependudukan dan Catatan Sipil</t>
  </si>
  <si>
    <t>Dinas Kependudukan dan Catatan Sipil</t>
  </si>
  <si>
    <t>Kantor Arsip &amp; Perpustakaan</t>
  </si>
  <si>
    <t>KANTOR ARSIP &amp; PERPUSTAKAAN</t>
  </si>
  <si>
    <t>U.W Pemberdayaan Perempuan</t>
  </si>
  <si>
    <t>KANTOR KETAHANAN PANGAN</t>
  </si>
  <si>
    <t>U.W Keluarga Berencana dan Keluarga Sejahtera</t>
  </si>
  <si>
    <t>Dinas Perikanan dan Peternakan</t>
  </si>
  <si>
    <t>KANTOR LINGKUNGAN HIDUP</t>
  </si>
  <si>
    <t>U.W Sosial</t>
  </si>
  <si>
    <t>Dinas Pariwisata, Pemuda &amp; Olah Raga</t>
  </si>
  <si>
    <t>KANTOR KESBANG POL &amp; LINMAS</t>
  </si>
  <si>
    <t>U.W Tenaga Kerja</t>
  </si>
  <si>
    <t>TOTAL</t>
  </si>
  <si>
    <t>KANTOR SATPOL PP</t>
  </si>
  <si>
    <t>U.W Koperasi dan UKM</t>
  </si>
  <si>
    <t>RSUD</t>
  </si>
  <si>
    <t>U.W Penanaman Modal Daerah</t>
  </si>
  <si>
    <t>KEC. PAYAKUMBUH BARAT</t>
  </si>
  <si>
    <t>U.W Kebudayaan</t>
  </si>
  <si>
    <t>KEC. PAYAKUMBUH TIMUR</t>
  </si>
  <si>
    <t>U.W Pemuda dan Olah Raga</t>
  </si>
  <si>
    <t>KEC. PAYAKUMBUH UTARA</t>
  </si>
  <si>
    <t>U.W Kesatuan Bangsa dan Pol Dlm Neg</t>
  </si>
  <si>
    <t>KEC. PAYAKUMBUH SELATAN</t>
  </si>
  <si>
    <t>Kantor Kesatuan Bangsa dan Politik</t>
  </si>
  <si>
    <t>KEC. LAMPOSI TIGO NAGORI</t>
  </si>
  <si>
    <t>Kantor Satpol PP</t>
  </si>
  <si>
    <t xml:space="preserve">U.W. Otonomi Daerah, Pemerintahan Umum, Administrasi Keuangan Daerah, Perangkat Daerah, Kepegawaian dan Persandian </t>
  </si>
  <si>
    <t>Badan Kepegawaian Daerah</t>
  </si>
  <si>
    <t>Kantor Arsip dan Perpustakaan</t>
  </si>
  <si>
    <t>U.W Ketahanan Pangan</t>
  </si>
  <si>
    <t>U.W Pemberdayaan Masyarakat &amp; Desa</t>
  </si>
  <si>
    <t>U.W Statistik</t>
  </si>
  <si>
    <t>U.W Kearsipan</t>
  </si>
  <si>
    <t>U.W Komunikasi dan Informatika</t>
  </si>
  <si>
    <t>U.W. Perpustakaan</t>
  </si>
  <si>
    <t>URUSAN PILIHAN</t>
  </si>
  <si>
    <t>U.P Pertanian</t>
  </si>
  <si>
    <t>U.P Kehutanan</t>
  </si>
  <si>
    <t>U.P Pariwisata</t>
  </si>
  <si>
    <t>U.P Kelautan dan Perikanan</t>
  </si>
  <si>
    <t>U.P Perdagangan</t>
  </si>
  <si>
    <t>U.P Perindustrian</t>
  </si>
  <si>
    <t>DAK</t>
  </si>
  <si>
    <t>PPAS</t>
  </si>
  <si>
    <t>PPAS FINAL</t>
  </si>
  <si>
    <t>SELISIH</t>
  </si>
  <si>
    <t>KESEHATAN</t>
  </si>
  <si>
    <t>RSUD Adnaan WD</t>
  </si>
  <si>
    <t>BAPPEDA</t>
  </si>
  <si>
    <t>DTRK</t>
  </si>
  <si>
    <t>DKUPP</t>
  </si>
  <si>
    <t>KESBANGPOL</t>
  </si>
  <si>
    <t>BPBD</t>
  </si>
  <si>
    <t>SEKWAN</t>
  </si>
  <si>
    <t>PYK UTARA</t>
  </si>
  <si>
    <t>PYK TIMUR</t>
  </si>
  <si>
    <t>PYK SELATAN</t>
  </si>
  <si>
    <t>LATINA</t>
  </si>
  <si>
    <t>MENURUT SKPD</t>
  </si>
  <si>
    <t>KET</t>
  </si>
  <si>
    <t>KUA-PPAS</t>
  </si>
  <si>
    <t>pagu 2014</t>
  </si>
  <si>
    <t>selisih</t>
  </si>
  <si>
    <t>%</t>
  </si>
  <si>
    <t>Badan Kesbang dan PBD</t>
  </si>
  <si>
    <t>Dinas Pertanian</t>
  </si>
  <si>
    <t>ppas + dak</t>
  </si>
  <si>
    <t>Dana Indikatif 2016</t>
  </si>
  <si>
    <t>No.</t>
  </si>
  <si>
    <t>Target</t>
  </si>
  <si>
    <t>PENDIDIKAN</t>
  </si>
  <si>
    <t>100%</t>
  </si>
  <si>
    <t>DISDIK</t>
  </si>
  <si>
    <t>Penyediaan jasa surat menyurat</t>
  </si>
  <si>
    <t>12 bulan</t>
  </si>
  <si>
    <t>Penyediaan jasa kebersihan kantor</t>
  </si>
  <si>
    <t>Penyediaan Alat Tulis Kantor</t>
  </si>
  <si>
    <t>4 unit</t>
  </si>
  <si>
    <t>Penyediaan makanan dan minuman</t>
  </si>
  <si>
    <t>Pengelolaan dan Pengendalian Aset</t>
  </si>
  <si>
    <t>1 paket</t>
  </si>
  <si>
    <t>Pengadaan peralatan gedung kantor</t>
  </si>
  <si>
    <t>1 Paket</t>
  </si>
  <si>
    <t>Pengadaan mebeleur</t>
  </si>
  <si>
    <t>64 unit</t>
  </si>
  <si>
    <t>17 Unit</t>
  </si>
  <si>
    <t>Pemeliharaan Rutin/ Berkala Jaringan</t>
  </si>
  <si>
    <t>12 Bulan</t>
  </si>
  <si>
    <t>Pemeliharaan Rutin/ Berkala Instalasi</t>
  </si>
  <si>
    <t>100 %</t>
  </si>
  <si>
    <t>2200 Steel</t>
  </si>
  <si>
    <t>4 kegiatan</t>
  </si>
  <si>
    <t>Program Pendidikan Anak Usia Dini</t>
  </si>
  <si>
    <t>Pembangunan Gedung sekolah</t>
  </si>
  <si>
    <t>2 sekolah</t>
  </si>
  <si>
    <t>13 paket</t>
  </si>
  <si>
    <t>pelatihan kompetensi tenaga pendidik</t>
  </si>
  <si>
    <t>50 orang</t>
  </si>
  <si>
    <t>50 sekolah</t>
  </si>
  <si>
    <t>160 Orang</t>
  </si>
  <si>
    <t>Pembangunan gedung sekolah</t>
  </si>
  <si>
    <t>1 sekolah</t>
  </si>
  <si>
    <t>penambahan ruang kelas sekolah</t>
  </si>
  <si>
    <t>28 paket</t>
  </si>
  <si>
    <t>pembangunan ruang ibadah</t>
  </si>
  <si>
    <t>pembangunan perpustakaan sekolah</t>
  </si>
  <si>
    <t>96 sekolah</t>
  </si>
  <si>
    <t>pengadaan meubeleur sekolah</t>
  </si>
  <si>
    <t>10 ruang</t>
  </si>
  <si>
    <t>21 ruang</t>
  </si>
  <si>
    <t>1 tahun</t>
  </si>
  <si>
    <t>pelatihan penyusunan kurikulum</t>
  </si>
  <si>
    <t>2845 Siswa</t>
  </si>
  <si>
    <t>Penyelenggaraan paket A setara SD</t>
  </si>
  <si>
    <t>1 rombel</t>
  </si>
  <si>
    <t>Pembelajaran kejar paket B</t>
  </si>
  <si>
    <t>2 rombel</t>
  </si>
  <si>
    <t>4 pkt</t>
  </si>
  <si>
    <t>4 sekolah</t>
  </si>
  <si>
    <t>Pengembangan RKB SD dan SMP</t>
  </si>
  <si>
    <t>6 lokal</t>
  </si>
  <si>
    <t>Pembangunan Pagar Sekolah</t>
  </si>
  <si>
    <t>5 Sekolah</t>
  </si>
  <si>
    <t>Pengadaan buku-buku agama</t>
  </si>
  <si>
    <t>66 sekolah</t>
  </si>
  <si>
    <t>Program Pendidikan Menengah</t>
  </si>
  <si>
    <t>Penambahan ruang guru sekolah</t>
  </si>
  <si>
    <t>4 Ruang</t>
  </si>
  <si>
    <t>Pembangunan Perpustakaan sekolah</t>
  </si>
  <si>
    <t>2 Sek</t>
  </si>
  <si>
    <t>7 paket</t>
  </si>
  <si>
    <t>Pengadaan meubeleur sekolah</t>
  </si>
  <si>
    <t>12 lokal</t>
  </si>
  <si>
    <t>19 paket</t>
  </si>
  <si>
    <t>400 orang</t>
  </si>
  <si>
    <t>Penyelenggaraan paket C setara SMU</t>
  </si>
  <si>
    <t>3 Rombel</t>
  </si>
  <si>
    <t>1950 siswa</t>
  </si>
  <si>
    <t>500 orang</t>
  </si>
  <si>
    <t>500 0rg</t>
  </si>
  <si>
    <t>Pembangunan RKB SMA/ SMK</t>
  </si>
  <si>
    <t>14 Ruang</t>
  </si>
  <si>
    <t>2 paket</t>
  </si>
  <si>
    <t>360 Orang</t>
  </si>
  <si>
    <t>Program Pendidikan Non Formal</t>
  </si>
  <si>
    <t>3 kelompok</t>
  </si>
  <si>
    <t>2 kelompok</t>
  </si>
  <si>
    <t>1 pkt</t>
  </si>
  <si>
    <t>3 keg</t>
  </si>
  <si>
    <t>60 orang</t>
  </si>
  <si>
    <t>Pendidikan Karakter</t>
  </si>
  <si>
    <t>115 Sek</t>
  </si>
  <si>
    <t>3 kegiatan</t>
  </si>
  <si>
    <t>447 Orang</t>
  </si>
  <si>
    <t>Pelaksanaan sertifikasi pendidik</t>
  </si>
  <si>
    <t>1699 guru</t>
  </si>
  <si>
    <t>28 Kelompok</t>
  </si>
  <si>
    <t>125 Orang</t>
  </si>
  <si>
    <t>102 sekolah</t>
  </si>
  <si>
    <t>90%</t>
  </si>
  <si>
    <t>6886 Siswa</t>
  </si>
  <si>
    <t>2000 Guru</t>
  </si>
  <si>
    <t>Pembinaan dewan pendidikan</t>
  </si>
  <si>
    <t>Pembinaan komite sekolah</t>
  </si>
  <si>
    <t>3 Keg</t>
  </si>
  <si>
    <t>Monitoring, evaluasi dan pelaporan</t>
  </si>
  <si>
    <t>1 kegiatan</t>
  </si>
  <si>
    <t>Program Pendidikan Luar Biasa</t>
  </si>
  <si>
    <t>7 Kegiatan</t>
  </si>
  <si>
    <t>7 keg</t>
  </si>
  <si>
    <t>Kepemimpinan OSIS SLTP/SLTA</t>
  </si>
  <si>
    <t>7 tahun</t>
  </si>
  <si>
    <t>1 TBM</t>
  </si>
  <si>
    <t>DINKES</t>
  </si>
  <si>
    <t>80%</t>
  </si>
  <si>
    <t>111 unit</t>
  </si>
  <si>
    <t>360 stel</t>
  </si>
  <si>
    <t>7 Dokumen</t>
  </si>
  <si>
    <t>1 Pkt</t>
  </si>
  <si>
    <t>40 org</t>
  </si>
  <si>
    <t>Program Perbaikan Gizi Masyarakat</t>
  </si>
  <si>
    <t>Program Lingkungan Sehat</t>
  </si>
  <si>
    <t>1 PKT</t>
  </si>
  <si>
    <t>Peningkatan Lingkungan Sehat</t>
  </si>
  <si>
    <t>Peningkatan Imunisasi</t>
  </si>
  <si>
    <t>Revitalisasi Sistem Kesehatan</t>
  </si>
  <si>
    <t>75%</t>
  </si>
  <si>
    <t>3 unit</t>
  </si>
  <si>
    <t>Pelayanan kesehatan Lansia</t>
  </si>
  <si>
    <t>70%</t>
  </si>
  <si>
    <t>Pelaksanaan BLUD Puskesmas Ibuh</t>
  </si>
  <si>
    <t>7 kegiatan</t>
  </si>
  <si>
    <t>1 Orang</t>
  </si>
  <si>
    <t>2 Paket</t>
  </si>
  <si>
    <t>381 stel</t>
  </si>
  <si>
    <t>Reveral Tenaga Ahli Spesialistik</t>
  </si>
  <si>
    <t>7 spesialis</t>
  </si>
  <si>
    <t>Kegiatan pelayanan</t>
  </si>
  <si>
    <t>1 Tahun</t>
  </si>
  <si>
    <t>PEKERJAAN UMUM</t>
  </si>
  <si>
    <t>48 unit</t>
  </si>
  <si>
    <t>Penyediaan peralatan gedung kantor</t>
  </si>
  <si>
    <t>Pembangunan gedung kantor</t>
  </si>
  <si>
    <t>1 kantor</t>
  </si>
  <si>
    <t>12 set</t>
  </si>
  <si>
    <t>49 Unit</t>
  </si>
  <si>
    <t>Pemeliharaan rutin/berkala mebeleur</t>
  </si>
  <si>
    <t>18 Unit</t>
  </si>
  <si>
    <t>106 Set</t>
  </si>
  <si>
    <t>Pendidikan dan Pelatihan Formal</t>
  </si>
  <si>
    <t>26 orang</t>
  </si>
  <si>
    <t>75 %</t>
  </si>
  <si>
    <t>Pembangunan jalan</t>
  </si>
  <si>
    <t>m</t>
  </si>
  <si>
    <t>3 Paket</t>
  </si>
  <si>
    <t>3 Dokumen</t>
  </si>
  <si>
    <t>Pembangunan Jembatan</t>
  </si>
  <si>
    <t>1 unit</t>
  </si>
  <si>
    <t>Perencanaan Pengadaan Tanah</t>
  </si>
  <si>
    <t>1 dokumen</t>
  </si>
  <si>
    <t>Persiapan Pengadaan Tanah</t>
  </si>
  <si>
    <t>Pelaksanaan Pengadaan Tanah</t>
  </si>
  <si>
    <t>Penyerahan Hasil Pengadaan Tanah</t>
  </si>
  <si>
    <t>2 dokumen</t>
  </si>
  <si>
    <t>6.191 M</t>
  </si>
  <si>
    <t>890 m</t>
  </si>
  <si>
    <t>80 %</t>
  </si>
  <si>
    <t>Rehabilitasi/pemeliharaan jalan</t>
  </si>
  <si>
    <t>87.687 M</t>
  </si>
  <si>
    <t>Rehabilitasi/pemeliharaan jembatan</t>
  </si>
  <si>
    <t>6 Unit</t>
  </si>
  <si>
    <t>Peningkatan jalan</t>
  </si>
  <si>
    <t>11.268 m</t>
  </si>
  <si>
    <t>329 titik</t>
  </si>
  <si>
    <t>Pengadaan alat-alat berat</t>
  </si>
  <si>
    <t>12 Unit</t>
  </si>
  <si>
    <t>30 %</t>
  </si>
  <si>
    <t>1 Dokumen</t>
  </si>
  <si>
    <t>Pembangunan pintu air</t>
  </si>
  <si>
    <t>2.223 m</t>
  </si>
  <si>
    <t>8.500 m</t>
  </si>
  <si>
    <t>Rehabilitasi/Pemeliharaan pintu air</t>
  </si>
  <si>
    <t>7 DAS</t>
  </si>
  <si>
    <t>25 DI</t>
  </si>
  <si>
    <t>60 Kelompok</t>
  </si>
  <si>
    <t>70 orang</t>
  </si>
  <si>
    <t>Pelaksanaan Pengadaan tanah</t>
  </si>
  <si>
    <t>8 unit</t>
  </si>
  <si>
    <t>20.318 m</t>
  </si>
  <si>
    <t>Program pengendalian banjir</t>
  </si>
  <si>
    <t>2.000 m</t>
  </si>
  <si>
    <t>5 dokumen</t>
  </si>
  <si>
    <t>-</t>
  </si>
  <si>
    <t>3.125 m</t>
  </si>
  <si>
    <t>Penyusunan Profil Dinas PU</t>
  </si>
  <si>
    <t>PERUMAHAN</t>
  </si>
  <si>
    <t>750 set</t>
  </si>
  <si>
    <t>PENATAAN RUANG</t>
  </si>
  <si>
    <t>58 unit</t>
  </si>
  <si>
    <t>21 unit</t>
  </si>
  <si>
    <t>4 jenis</t>
  </si>
  <si>
    <t>15 unit</t>
  </si>
  <si>
    <t>56 kali</t>
  </si>
  <si>
    <t>300 stel</t>
  </si>
  <si>
    <t>17 dokumen</t>
  </si>
  <si>
    <t>Program Perencanaan Tata Ruang</t>
  </si>
  <si>
    <t>5 kecamatan</t>
  </si>
  <si>
    <t>700 berkas</t>
  </si>
  <si>
    <t>Revisi rencana teknik ruang kota</t>
  </si>
  <si>
    <t>320 lembar</t>
  </si>
  <si>
    <t>Program Pemanfaatan Ruang</t>
  </si>
  <si>
    <t>625 berkas</t>
  </si>
  <si>
    <t>Survey dan pemetaan</t>
  </si>
  <si>
    <t>5 Kecamatan</t>
  </si>
  <si>
    <t>Pengawasan pemanfaatan ruang</t>
  </si>
  <si>
    <t>PERENCANAAN PEMBANGUNAN</t>
  </si>
  <si>
    <t>19 unit</t>
  </si>
  <si>
    <t>14 orang</t>
  </si>
  <si>
    <t>Tersedianya bahan bacaan</t>
  </si>
  <si>
    <t>4 Media</t>
  </si>
  <si>
    <t>2 orang</t>
  </si>
  <si>
    <t>3 Unit</t>
  </si>
  <si>
    <t>38 orang</t>
  </si>
  <si>
    <t>4 orang</t>
  </si>
  <si>
    <t>20 Buku</t>
  </si>
  <si>
    <t>Program Kerjasama Pembangunan</t>
  </si>
  <si>
    <t>6 kali</t>
  </si>
  <si>
    <t>12 SKPD</t>
  </si>
  <si>
    <t>Koordinasi PNPM-P2KP</t>
  </si>
  <si>
    <t>62 orang</t>
  </si>
  <si>
    <t>Penyusunan rancangan RKPD</t>
  </si>
  <si>
    <t>50 buku</t>
  </si>
  <si>
    <t>Penyelenggaraan Musrenbang RKPD</t>
  </si>
  <si>
    <t>5 hari</t>
  </si>
  <si>
    <t>Penetapan RKPD</t>
  </si>
  <si>
    <t>1 Perwako</t>
  </si>
  <si>
    <t>30 buku</t>
  </si>
  <si>
    <t>7 SKPD</t>
  </si>
  <si>
    <t>15 Buku</t>
  </si>
  <si>
    <t>Perubahan RKPD</t>
  </si>
  <si>
    <t>Penyusunan KUA PPAS</t>
  </si>
  <si>
    <t>160 buku</t>
  </si>
  <si>
    <t>Penyusunan KUPA PPAS</t>
  </si>
  <si>
    <t>5 laporan</t>
  </si>
  <si>
    <t>4 Dokumen</t>
  </si>
  <si>
    <t>5 kegiatan</t>
  </si>
  <si>
    <t>25 buku</t>
  </si>
  <si>
    <t>DISHUB</t>
  </si>
  <si>
    <t>10 buku</t>
  </si>
  <si>
    <t>4 dokumen</t>
  </si>
  <si>
    <t>4 laporan</t>
  </si>
  <si>
    <t>6 dokumen</t>
  </si>
  <si>
    <t>28 buku</t>
  </si>
  <si>
    <t>PYK BARAT</t>
  </si>
  <si>
    <t>21 kegiatan</t>
  </si>
  <si>
    <t>126 orang</t>
  </si>
  <si>
    <t>21 dokumen</t>
  </si>
  <si>
    <t>8 lokasi</t>
  </si>
  <si>
    <t>3 buku</t>
  </si>
  <si>
    <t>4 dok</t>
  </si>
  <si>
    <t>Penyusunan RIPPDA</t>
  </si>
  <si>
    <t>PERHUBUNGAN</t>
  </si>
  <si>
    <t>25 kendaraan</t>
  </si>
  <si>
    <t>3 macam</t>
  </si>
  <si>
    <t>720 exp</t>
  </si>
  <si>
    <t>704 orang</t>
  </si>
  <si>
    <t>109 kali</t>
  </si>
  <si>
    <t>27  orang</t>
  </si>
  <si>
    <t>150 stel</t>
  </si>
  <si>
    <t>1 kali event</t>
  </si>
  <si>
    <t>Pengadaan rambu-rambu lalu lintas</t>
  </si>
  <si>
    <t>200 bh</t>
  </si>
  <si>
    <t>Pengadaan marka jalan</t>
  </si>
  <si>
    <t>Tersedianya marka jalan</t>
  </si>
  <si>
    <t>2 unit</t>
  </si>
  <si>
    <t>LINGKUNGAN HIDUP</t>
  </si>
  <si>
    <t>7 unit</t>
  </si>
  <si>
    <t>4 Lokasi</t>
  </si>
  <si>
    <t>650 kali</t>
  </si>
  <si>
    <t>Penataan RTH</t>
  </si>
  <si>
    <t>655,32 m2</t>
  </si>
  <si>
    <t>Pemeliharaan RTH</t>
  </si>
  <si>
    <t>6 kegiatan</t>
  </si>
  <si>
    <t>9 Unit</t>
  </si>
  <si>
    <t>6 Orang</t>
  </si>
  <si>
    <t>Tersedianya alat-alat listrik</t>
  </si>
  <si>
    <t>1 media</t>
  </si>
  <si>
    <t>26 stel</t>
  </si>
  <si>
    <t>50 %</t>
  </si>
  <si>
    <t>Pemantauan Kualitas Lingkungan</t>
  </si>
  <si>
    <t>1 bh</t>
  </si>
  <si>
    <t>120 orang</t>
  </si>
  <si>
    <t>2 buku</t>
  </si>
  <si>
    <t>KEPENDUDUKAN DAN CATATAN SIPIL</t>
  </si>
  <si>
    <t>4 triwulan</t>
  </si>
  <si>
    <t>5000 KK</t>
  </si>
  <si>
    <t>62 kelurahan</t>
  </si>
  <si>
    <t>Penyediaan arsip digital catatan sipil</t>
  </si>
  <si>
    <t>150 orang</t>
  </si>
  <si>
    <t>200 orang</t>
  </si>
  <si>
    <t>30 orang</t>
  </si>
  <si>
    <t>Program Keluarga Berencana</t>
  </si>
  <si>
    <t>Pelayanan KIE</t>
  </si>
  <si>
    <t>31 Kelurahan</t>
  </si>
  <si>
    <t>Pembinaan Keluarga Berencana</t>
  </si>
  <si>
    <t>280 orang</t>
  </si>
  <si>
    <t>8 paket</t>
  </si>
  <si>
    <t>Advokasi dan KIE melalui Media</t>
  </si>
  <si>
    <t>Program pelayanan kontrasepsi</t>
  </si>
  <si>
    <t>Pelayanan konseling KB</t>
  </si>
  <si>
    <t>38 klinik KB</t>
  </si>
  <si>
    <t>380 orang</t>
  </si>
  <si>
    <t>SOSIAL</t>
  </si>
  <si>
    <t>14 unit</t>
  </si>
  <si>
    <t>11 unit</t>
  </si>
  <si>
    <t>34 stel</t>
  </si>
  <si>
    <t>162 org</t>
  </si>
  <si>
    <t>1510 orang</t>
  </si>
  <si>
    <t>10 unit</t>
  </si>
  <si>
    <t>11 orang</t>
  </si>
  <si>
    <t>6383 KK</t>
  </si>
  <si>
    <t>4 utusan</t>
  </si>
  <si>
    <t>TENAGA KERJA</t>
  </si>
  <si>
    <t>68 orang</t>
  </si>
  <si>
    <t>100 orang</t>
  </si>
  <si>
    <t>Penyiapan tenaga kerja siap pakai</t>
  </si>
  <si>
    <t>16 orang</t>
  </si>
  <si>
    <t>7 blok</t>
  </si>
  <si>
    <t>12bulan</t>
  </si>
  <si>
    <t>12  bulan</t>
  </si>
  <si>
    <t>Tersedianya ATK</t>
  </si>
  <si>
    <t>19 Unit</t>
  </si>
  <si>
    <t>1057 exp</t>
  </si>
  <si>
    <t>Tersedianya Honor THL</t>
  </si>
  <si>
    <t>10 orang</t>
  </si>
  <si>
    <t>26 unit</t>
  </si>
  <si>
    <t>80 orang</t>
  </si>
  <si>
    <t>30 Koperasi</t>
  </si>
  <si>
    <t>140 Koperasi</t>
  </si>
  <si>
    <t>3 kali</t>
  </si>
  <si>
    <t>Peningkatan Produksi Daerah</t>
  </si>
  <si>
    <t>2 kali</t>
  </si>
  <si>
    <t>PENANAMAN MODAL</t>
  </si>
  <si>
    <t>16 unit</t>
  </si>
  <si>
    <t>19 orang</t>
  </si>
  <si>
    <t>34 jenis</t>
  </si>
  <si>
    <t>9 jenis</t>
  </si>
  <si>
    <t>64 jenis</t>
  </si>
  <si>
    <t>Penyediaan peralatan rumah tangga</t>
  </si>
  <si>
    <t>8 orang</t>
  </si>
  <si>
    <t>3 jenis</t>
  </si>
  <si>
    <t>45 Steel</t>
  </si>
  <si>
    <t>8 Rapat</t>
  </si>
  <si>
    <t>60 Buku</t>
  </si>
  <si>
    <t>Optimalisasi Pelayanan Publik</t>
  </si>
  <si>
    <t>5 pengaduan</t>
  </si>
  <si>
    <t>1 thn</t>
  </si>
  <si>
    <t>2 data</t>
  </si>
  <si>
    <t>KEBUDAYAAN</t>
  </si>
  <si>
    <t>2 pkt</t>
  </si>
  <si>
    <t>Penyelenggaraan dialog kebudayaan</t>
  </si>
  <si>
    <t>1 angkatan</t>
  </si>
  <si>
    <t>1 kl</t>
  </si>
  <si>
    <t>KEPEMUDAAN DAN OLAHRAGA</t>
  </si>
  <si>
    <t>Pembinaan Organisasi kepemudaan</t>
  </si>
  <si>
    <t>40 orang</t>
  </si>
  <si>
    <t>Pelatihan keterampilan bagi pemuda</t>
  </si>
  <si>
    <t>orang</t>
  </si>
  <si>
    <t>20 orang</t>
  </si>
  <si>
    <t>30 cabor</t>
  </si>
  <si>
    <t>Penyelenggaraan Olahraga  Rekreasi</t>
  </si>
  <si>
    <t>72 kali</t>
  </si>
  <si>
    <t>3 paket</t>
  </si>
  <si>
    <t>10 cabor</t>
  </si>
  <si>
    <t>Pembangunan rumah dinas</t>
  </si>
  <si>
    <t>12 stel</t>
  </si>
  <si>
    <t>pengendalian keamanan lingkungan</t>
  </si>
  <si>
    <t>12 kali</t>
  </si>
  <si>
    <t>240 org</t>
  </si>
  <si>
    <t>400 org</t>
  </si>
  <si>
    <t>750 orang</t>
  </si>
  <si>
    <t>Koordinasi forum-forum diskusi politik</t>
  </si>
  <si>
    <t>12 partai</t>
  </si>
  <si>
    <t>9 unit</t>
  </si>
  <si>
    <t>6 orang</t>
  </si>
  <si>
    <t>2 jenis</t>
  </si>
  <si>
    <t>102 org</t>
  </si>
  <si>
    <t>Pelaksanaan HUT Satpol PP</t>
  </si>
  <si>
    <t>20 org</t>
  </si>
  <si>
    <t>16 Orang</t>
  </si>
  <si>
    <t>23 unit</t>
  </si>
  <si>
    <t>40 unit</t>
  </si>
  <si>
    <t>3 media</t>
  </si>
  <si>
    <t>Tersedianya mobiler kantor</t>
  </si>
  <si>
    <t>109 unit</t>
  </si>
  <si>
    <t>Tersedianya pakaian dinas</t>
  </si>
  <si>
    <t>129 stel</t>
  </si>
  <si>
    <t>9 Kelurahan</t>
  </si>
  <si>
    <t>150 org</t>
  </si>
  <si>
    <t>60 kali</t>
  </si>
  <si>
    <t>1 akt</t>
  </si>
  <si>
    <t>20 kelurahan</t>
  </si>
  <si>
    <t>12 bln</t>
  </si>
  <si>
    <t>6 Laporan</t>
  </si>
  <si>
    <t>1 Kegiatan</t>
  </si>
  <si>
    <t>57 unit</t>
  </si>
  <si>
    <t>20 rapat</t>
  </si>
  <si>
    <t>1 MOU</t>
  </si>
  <si>
    <t>2 buah</t>
  </si>
  <si>
    <t>10 buah</t>
  </si>
  <si>
    <t>8 kali</t>
  </si>
  <si>
    <t>300 buku</t>
  </si>
  <si>
    <t>3 kajian</t>
  </si>
  <si>
    <t>31 SKPD</t>
  </si>
  <si>
    <t>2 kecamatan</t>
  </si>
  <si>
    <t>12 dokumen</t>
  </si>
  <si>
    <t>Lomba kompetensi camat</t>
  </si>
  <si>
    <t>Tersusunnya laporan SPM</t>
  </si>
  <si>
    <t>Pelayanan ibadah haji</t>
  </si>
  <si>
    <t>Operasional Tim Ramadhan</t>
  </si>
  <si>
    <t>20 Masjid</t>
  </si>
  <si>
    <t>Operasional Wirid Pengajian</t>
  </si>
  <si>
    <t>37 kali</t>
  </si>
  <si>
    <t>Peringatan Hari Besar Islam</t>
  </si>
  <si>
    <t>440 buku</t>
  </si>
  <si>
    <t>1  dokumen</t>
  </si>
  <si>
    <t>Data Rupa Bumi Kota Payakumbuh</t>
  </si>
  <si>
    <t>Lomba LDS Tergiat Kota Payakumbuh</t>
  </si>
  <si>
    <t>Penyerahan Pengadaan Tanah</t>
  </si>
  <si>
    <t>Tersedia alat-alat kantor</t>
  </si>
  <si>
    <t>media</t>
  </si>
  <si>
    <t>Rapat-rapat alat kelengkapan dewan</t>
  </si>
  <si>
    <t>Rapat-rapat paripurna</t>
  </si>
  <si>
    <t>Kegiatan Reses</t>
  </si>
  <si>
    <t>5 kali</t>
  </si>
  <si>
    <t>30 unit</t>
  </si>
  <si>
    <t>5 jenis</t>
  </si>
  <si>
    <t>13 item</t>
  </si>
  <si>
    <t>4 media</t>
  </si>
  <si>
    <t>2000 porsi</t>
  </si>
  <si>
    <t>75 stel</t>
  </si>
  <si>
    <t>Penyusunan standar satuan harga</t>
  </si>
  <si>
    <t>110 dokumen</t>
  </si>
  <si>
    <t>150 buku</t>
  </si>
  <si>
    <t>250 buku</t>
  </si>
  <si>
    <t>2 angktan</t>
  </si>
  <si>
    <t>Pendataan PAD dan PBB</t>
  </si>
  <si>
    <t>4 kali</t>
  </si>
  <si>
    <t>12 kali sidang</t>
  </si>
  <si>
    <t>12 buku</t>
  </si>
  <si>
    <t>240 orang</t>
  </si>
  <si>
    <t>Sosialisasi PAD/PBB</t>
  </si>
  <si>
    <t>Penyusunan Analisa Standar Biaya</t>
  </si>
  <si>
    <t>2 Dokumen</t>
  </si>
  <si>
    <t>31 % SKPD</t>
  </si>
  <si>
    <t>3 dokumen</t>
  </si>
  <si>
    <t>Sosialisasi PBB/P2</t>
  </si>
  <si>
    <t>33 SKPD</t>
  </si>
  <si>
    <t>200 buku</t>
  </si>
  <si>
    <t>20 Unit</t>
  </si>
  <si>
    <t>41 stel</t>
  </si>
  <si>
    <t>Penyampaian LP2P PNS</t>
  </si>
  <si>
    <t>2000 PNS</t>
  </si>
  <si>
    <t>42 orbrik</t>
  </si>
  <si>
    <t>50 orbrik</t>
  </si>
  <si>
    <t>Inventarisasi temuan pengawasan</t>
  </si>
  <si>
    <t>31 obrik</t>
  </si>
  <si>
    <t>Tindak lanjut hasil pengawasan</t>
  </si>
  <si>
    <t>41 PNS</t>
  </si>
  <si>
    <t>16  Unit</t>
  </si>
  <si>
    <t>16 0rang</t>
  </si>
  <si>
    <t>20 item</t>
  </si>
  <si>
    <t>34 unit</t>
  </si>
  <si>
    <t>1  paket</t>
  </si>
  <si>
    <t>60 stel</t>
  </si>
  <si>
    <t>160 orang</t>
  </si>
  <si>
    <t>170 orang</t>
  </si>
  <si>
    <t>36 orang</t>
  </si>
  <si>
    <t>Seleksi penerimaan calon PNS</t>
  </si>
  <si>
    <t>90 org</t>
  </si>
  <si>
    <t>800 SK</t>
  </si>
  <si>
    <t>20 X siadang</t>
  </si>
  <si>
    <t>91 orang</t>
  </si>
  <si>
    <t>50 org</t>
  </si>
  <si>
    <t>680 SK/Kartu</t>
  </si>
  <si>
    <t>90 orang</t>
  </si>
  <si>
    <t>250 org</t>
  </si>
  <si>
    <t>30 SKPD</t>
  </si>
  <si>
    <t>Pengelolaan Dokumen Kepegawaian</t>
  </si>
  <si>
    <t>1105 lembar</t>
  </si>
  <si>
    <t>33 unit</t>
  </si>
  <si>
    <t>11 jenis</t>
  </si>
  <si>
    <t>22 jenis</t>
  </si>
  <si>
    <t>5568 porsi</t>
  </si>
  <si>
    <t>49 unit</t>
  </si>
  <si>
    <t>Belanja sewa pakai tanah</t>
  </si>
  <si>
    <t>156 stel</t>
  </si>
  <si>
    <t>109 org</t>
  </si>
  <si>
    <t>Peningkatan Kehidupan Beragama</t>
  </si>
  <si>
    <t>43 unit</t>
  </si>
  <si>
    <t>2 keg</t>
  </si>
  <si>
    <t>Pembinaan Kegiatan kemasyarakatan</t>
  </si>
  <si>
    <t>3 lomba</t>
  </si>
  <si>
    <t>1 keg</t>
  </si>
  <si>
    <t>25 unit</t>
  </si>
  <si>
    <t>28 orang</t>
  </si>
  <si>
    <t>Tersedianya honor THL</t>
  </si>
  <si>
    <t>4 paket</t>
  </si>
  <si>
    <t>31 unit</t>
  </si>
  <si>
    <t>71 stel</t>
  </si>
  <si>
    <t>Pengendalian Keamanan Lingkungan</t>
  </si>
  <si>
    <t>9 kelurahan</t>
  </si>
  <si>
    <t>27 unit</t>
  </si>
  <si>
    <t>Perjalanan dinas PNS</t>
  </si>
  <si>
    <t>55 stel</t>
  </si>
  <si>
    <t>74 orang</t>
  </si>
  <si>
    <t>18 unit</t>
  </si>
  <si>
    <t>6 unit</t>
  </si>
  <si>
    <t>46 stel</t>
  </si>
  <si>
    <t>6 Kelurahan</t>
  </si>
  <si>
    <t>KETAHANAN PANGAN</t>
  </si>
  <si>
    <t>5 Dokumen</t>
  </si>
  <si>
    <t>Monitoring evaluasi dan pelaporan</t>
  </si>
  <si>
    <t>1tahun</t>
  </si>
  <si>
    <t>Pelatihan Pengolahan Hasil Pertanian</t>
  </si>
  <si>
    <t>160 buah</t>
  </si>
  <si>
    <t>5 unit</t>
  </si>
  <si>
    <t>Tersedianya Meubeleur</t>
  </si>
  <si>
    <t>12 Stel</t>
  </si>
  <si>
    <t>Pengembangan desa mandiri pangan</t>
  </si>
  <si>
    <t>6 kelompok</t>
  </si>
  <si>
    <t>PEMBERDAYAAN MASYARAKAT DESA</t>
  </si>
  <si>
    <t>51 unit</t>
  </si>
  <si>
    <t>4 media cetak</t>
  </si>
  <si>
    <t>47 stel</t>
  </si>
  <si>
    <t>Penilaian Angka Kredit</t>
  </si>
  <si>
    <t>15 PKB</t>
  </si>
  <si>
    <t>10 Buku</t>
  </si>
  <si>
    <t>STATISTIK</t>
  </si>
  <si>
    <t>KEARSIPAN</t>
  </si>
  <si>
    <t>7 Unit</t>
  </si>
  <si>
    <t>10 Orang</t>
  </si>
  <si>
    <t>21 Unit</t>
  </si>
  <si>
    <t>17 Stel</t>
  </si>
  <si>
    <t>1 SKPD</t>
  </si>
  <si>
    <t>Penyusunan Arsip In-Aktif</t>
  </si>
  <si>
    <t>Pengawasan Kearsipan</t>
  </si>
  <si>
    <t>Sosialisasi Penataan Arsip SKPD</t>
  </si>
  <si>
    <t>62 Kelurahan</t>
  </si>
  <si>
    <t>KOMUNIKASI DAN INFORMATIKA</t>
  </si>
  <si>
    <t>2 lipsus</t>
  </si>
  <si>
    <t>5 km</t>
  </si>
  <si>
    <t>7 orang PNS</t>
  </si>
  <si>
    <t>Pengembangan Sistem Informasi</t>
  </si>
  <si>
    <t>4 Apklikasi</t>
  </si>
  <si>
    <t>6 Kegiatan</t>
  </si>
  <si>
    <t>2 media</t>
  </si>
  <si>
    <t>1 terbitan</t>
  </si>
  <si>
    <t>PERPUSTAKAAN</t>
  </si>
  <si>
    <t>1 Paket buku</t>
  </si>
  <si>
    <t>Otomasi Perpustakaan</t>
  </si>
  <si>
    <t>PERTANIAN</t>
  </si>
  <si>
    <t>unit</t>
  </si>
  <si>
    <t>Pelatihan petani dan pelaku agribisnis</t>
  </si>
  <si>
    <t>Operasional BLUD</t>
  </si>
  <si>
    <t>35 %</t>
  </si>
  <si>
    <t>50 Ha</t>
  </si>
  <si>
    <t>30  %</t>
  </si>
  <si>
    <t>5 buku</t>
  </si>
  <si>
    <t>18 pkt</t>
  </si>
  <si>
    <t>5 pkt</t>
  </si>
  <si>
    <t>Pendataan masalah peternakan</t>
  </si>
  <si>
    <t>4 bulan</t>
  </si>
  <si>
    <t>Pembibitan dan perawatan ternak</t>
  </si>
  <si>
    <t>Program Operasional BLUD</t>
  </si>
  <si>
    <t>Operasional BLUP UPTD</t>
  </si>
  <si>
    <t>KEHUTANAN</t>
  </si>
  <si>
    <t>Pengembangan hasil hutan non-kayu</t>
  </si>
  <si>
    <t>1 kali, 18 km</t>
  </si>
  <si>
    <t>PARIWISATA</t>
  </si>
  <si>
    <t>820 porsi</t>
  </si>
  <si>
    <t>71 orang</t>
  </si>
  <si>
    <t>Pelaksanaan Tour De Singkarak</t>
  </si>
  <si>
    <t>Pengembangan Ekonomi Kreatif</t>
  </si>
  <si>
    <t>5 paket</t>
  </si>
  <si>
    <t>Program Pengembangan Kemitraan</t>
  </si>
  <si>
    <t>2 lokasi</t>
  </si>
  <si>
    <t>KELAUTAN DAN PERIKANAN</t>
  </si>
  <si>
    <t>Pengembangan bibit ikan unggul</t>
  </si>
  <si>
    <t>Penyuluhan Gemarikan</t>
  </si>
  <si>
    <t>PERDAGANGAN</t>
  </si>
  <si>
    <t>Pengambangan pasar lelang daerah</t>
  </si>
  <si>
    <t>Penataan Parkir Kawasan Pasar</t>
  </si>
  <si>
    <t>PERINDUSTRIAN</t>
  </si>
  <si>
    <t>6 IKM</t>
  </si>
  <si>
    <t>25 IKM</t>
  </si>
  <si>
    <t>Program Penataan Struktur Industri</t>
  </si>
  <si>
    <t>Urusan Pemerintah Daerah / Program / Kegiatan</t>
  </si>
  <si>
    <t>SKPD Penanggung Jawab</t>
  </si>
  <si>
    <t>Tersedianya benda pos &amp; jasa pengiriman surat</t>
  </si>
  <si>
    <t>Penyediaan jasa komunikasi, sumber daya air dan listrik</t>
  </si>
  <si>
    <t>Tersedianya jasa telekomunikasi sumber daya air dan listrik</t>
  </si>
  <si>
    <t>Penyediaan jasa pemeliharaan dan perizinan kendaraan dinas/operasional</t>
  </si>
  <si>
    <t>Tersedianya kendaraan Dinas yang lunas pajak</t>
  </si>
  <si>
    <t>Penyediaan jasa administrasi keuangan</t>
  </si>
  <si>
    <t>Tersedianya jasa pengelola administrasi keuangan</t>
  </si>
  <si>
    <t>Tersedianya alat - alat kebersihan kantor</t>
  </si>
  <si>
    <t>Terwujudnya kebersihan kantor</t>
  </si>
  <si>
    <t>Penyediaan jasa perbaikan peralatan kerja</t>
  </si>
  <si>
    <t>Tersedianya jasa perbaikan peralatan kerja</t>
  </si>
  <si>
    <t>Tersedianya alat tulis kantor</t>
  </si>
  <si>
    <t>Penyediaan barang cetakan dan penggandaan</t>
  </si>
  <si>
    <t>Tersedianya barang cetak dan penggandaan</t>
  </si>
  <si>
    <t>Penyediaan komponen instalasi listrik/penerangan bangunan kantor</t>
  </si>
  <si>
    <t>Tersedianya komponen instalasi listrik</t>
  </si>
  <si>
    <t>Penyediaan peralatan dan perlengkapan kantor</t>
  </si>
  <si>
    <t>Terlaksananya Pengadaan Peralatan dan Perlengkapan Kantor</t>
  </si>
  <si>
    <t>Penyediaan bahan bacaan dan peraturan perundang-undangan</t>
  </si>
  <si>
    <t>Tersedianya bahan bacaan berupa 4 media</t>
  </si>
  <si>
    <t>Tersedianya makan dan minum dalam rangka mendukung pelaksanaan tugas</t>
  </si>
  <si>
    <t>Rapat-rapat kordinasi dan konsultasi ke luar daerah</t>
  </si>
  <si>
    <t>Terlaksananya koordinasi dan konsultasi keluar daerah</t>
  </si>
  <si>
    <t>Penyediaan Tenaga Administrasi dan Teknis Perkantoran</t>
  </si>
  <si>
    <t>Terlaksananya pembayaran gaji PTT dan guru honor</t>
  </si>
  <si>
    <t>Terlaksananya laporan aset yang akuntabel dan tepat waktu</t>
  </si>
  <si>
    <t>Pengadaan perlengkapan gedung kantor</t>
  </si>
  <si>
    <t>Terlaksananya Pengadaan Mobiler Dinas Pendidikan</t>
  </si>
  <si>
    <t>Pemeliharaan rutin/berkala kendaraan dinas/operasional</t>
  </si>
  <si>
    <t>Terlaksananya pemeliharaan jaringan Jardiknas di lingkup diknas pendidikan ( Dinas UPTD dan sekolah)</t>
  </si>
  <si>
    <t>Rehabilitasi sedang/berat rumah gedung kantor</t>
  </si>
  <si>
    <t>Terlaksananya rehabilitasi kantor dan UPTD Dinas dan ruang ICT</t>
  </si>
  <si>
    <t>Pengadaan pakaian dinas beserta perlengkapannya</t>
  </si>
  <si>
    <t>Tersedianya pakaian dinas beserta kelengkapannya</t>
  </si>
  <si>
    <t>Penyusunan laporan capaian kinerja dan ikhtisar realisasi kinerja SKPD</t>
  </si>
  <si>
    <t>Terlaksananya pembuatan pagar TK Pembina Pyk timur dan TK tuah sakato payakumbuh timur</t>
  </si>
  <si>
    <t>Pengadaan alat praktik dan peraga siswa</t>
  </si>
  <si>
    <t>Terlaksananya pelatihan pelatihan kompetensi tenaga pendidik PAUD</t>
  </si>
  <si>
    <t>pengembangan pendidikan anak usia dini</t>
  </si>
  <si>
    <t>Terlaksananya pendidikan anak usia dini di (PAUD) model di SKB kota Payakumbuh</t>
  </si>
  <si>
    <t>Penyelenggaraan Pendidikan Anak Usia Dini</t>
  </si>
  <si>
    <t>Terlaksananya pendidikan anak usia dini</t>
  </si>
  <si>
    <t>Terlaksananya penanmbahan ruang kelas SD</t>
  </si>
  <si>
    <t>pembangunan ruang serba guna / aula</t>
  </si>
  <si>
    <t>Terlaksananya pembangunan ruang serba guna</t>
  </si>
  <si>
    <t>pembangunan taman, lapangan upcara dan fasilitas parkir</t>
  </si>
  <si>
    <t>Terlaksananya Pembangunan Taman, Lapangan Upacara dan Fasilitas Parkir SDN. 11 DAN sd 48</t>
  </si>
  <si>
    <t>Terlaksananya pembangunann sarana sekolah (Mushalla SDN. 18)</t>
  </si>
  <si>
    <t>Terlaksananya pembangunan ruang pustaka SD</t>
  </si>
  <si>
    <t>pengadaan buku-buku dan alat tulis siswa</t>
  </si>
  <si>
    <t>Terlaksananya pengadaan buku-buku dan alat tulis siswa</t>
  </si>
  <si>
    <t>pengadaan alat praktik dan peraga siswa</t>
  </si>
  <si>
    <t>Terlaksananya pengadaan alat praktek dan peraga siswa SD/SMP</t>
  </si>
  <si>
    <t>Terlaksananya pengadaan moubiler sekolah</t>
  </si>
  <si>
    <t>pengadaan perlengkapan sekolah dasar</t>
  </si>
  <si>
    <t>Terlaksananya pengadaan perlengkapan sekolah</t>
  </si>
  <si>
    <t>Terlaksananya rehab sedang ruang kelas SD/SMP</t>
  </si>
  <si>
    <t>Terlaksananya pelatihan penyusunan kurikulum</t>
  </si>
  <si>
    <t>Penyediaan bantuan operasional sekolah (BOS) jenjang SD/ MI/ SDLB dan SMP/MTS serta pesantren salafiah dan satuan pendidikan non islam setara SD dan SMP</t>
  </si>
  <si>
    <t>Terlaksananya pra UN/UASBK , UN dan
UASBK di Kota Payakumbuh</t>
  </si>
  <si>
    <t>Penyediaan dana pengembangan sekolah untuk SD/MI dan SMP/MTS</t>
  </si>
  <si>
    <t>Terlaksananya kelas Akselerasi (percepatan) dan Boarding school pada tingkat Dikdas di Payakumbuh</t>
  </si>
  <si>
    <t>Terlaksananya pembelajaran paket A,terlaksanaya ujian paket A setara SD</t>
  </si>
  <si>
    <t>Terlaksananya pembelajaran  paket B dan terlaksananya ujian nasional paket B setara SMP</t>
  </si>
  <si>
    <t>Pembinaan minat, bakat dan kreatifitas siswa</t>
  </si>
  <si>
    <t>Pembangunan Laboratorium dan Ruang Praktikum Sekolah</t>
  </si>
  <si>
    <t>Teerlaksananya pembangunan ruang laboratorium pendidikan dasar</t>
  </si>
  <si>
    <t>Terlaksananya pembangunan RKB SD dan SMP</t>
  </si>
  <si>
    <t>Terlaksananya pembangunan pagar sekolah ( SD 16,33,56 SMP 10 dan SMP 2 )</t>
  </si>
  <si>
    <t>Terlaksananya pengadaan buku - buku agama</t>
  </si>
  <si>
    <t>Terlaksananya pembangunan asrama SMA 5</t>
  </si>
  <si>
    <t>Terlaksananya penambahan ruang guru SMA/SMK</t>
  </si>
  <si>
    <t>Pembangunan laboratorium dan ruang praktikum sekolah (laboratorium bahasa, komputer, IPA, IPS, dll)</t>
  </si>
  <si>
    <t>Terlaksananya pembangunan ruang laboratorium pendidikan menengah</t>
  </si>
  <si>
    <t>Terlaksananya pembangunan ruang perpustakaan pendidikan menengah</t>
  </si>
  <si>
    <t>Pengadaan buku-buku dan alat tulis siswa</t>
  </si>
  <si>
    <t>Terlaksananya buku teks wajib Dikmen (Kurikulum 2013)</t>
  </si>
  <si>
    <t>8983 Paket siswa</t>
  </si>
  <si>
    <t>Terlaksananya pengadaan alat praktek dan peraga siswa SMA</t>
  </si>
  <si>
    <t>Terlaksananya pengadaan mobiler , SMA dan SMK Kota Payakumbuh</t>
  </si>
  <si>
    <t>Rehabilitasi sedang/berat ruang kelas sekolah</t>
  </si>
  <si>
    <t>Terlaksananya rehab sedang ruang kelas SMA dan SMK</t>
  </si>
  <si>
    <t>Terlaksanaya pelatihan penyusunan kurikulum</t>
  </si>
  <si>
    <t>Terlaksananya pembelajaran dan ujian paket C, terlaksananya ujian paket C setara SMA</t>
  </si>
  <si>
    <t>Penyebarluasan dan sosialisasi berbagai informasi pendidikan menengah</t>
  </si>
  <si>
    <t>Terlaksananya penyebarlusan informasi pendidikan untuk tingkat Sekolah Menengah</t>
  </si>
  <si>
    <t>Pembinaan minat, bakat dan kreativitas siswa</t>
  </si>
  <si>
    <t>Terlaksananya pembinaan sisya mengikuti lomba</t>
  </si>
  <si>
    <t>Lomba Cerdas Cermat, Olimpiade dan Siswa Berprestasi</t>
  </si>
  <si>
    <t>Terlaksanaannya pembinaan peserta OSN Tingkat SD/SMP/SMA/SMK</t>
  </si>
  <si>
    <t>Terlaksananya pembangunan RKB SMA/SMK (SMAN 4,  dan SMKN 3)</t>
  </si>
  <si>
    <t>Teerlaksananya pembangunan pagar SMA 5</t>
  </si>
  <si>
    <t>Pelatihan Assesor Guru, PTK Guru SMA/SMK, Uji Kompetensi Siswa SMK Kota Payakumbuh</t>
  </si>
  <si>
    <t>Terlaksananya diklat assesor tenaga kependidikan dan kopetensi siswa</t>
  </si>
  <si>
    <t>Pembinaan pendidikan kursus dan kelembagaan</t>
  </si>
  <si>
    <t>Terselenggaranya manajemen pengelolaan kursus dan kelembagaan</t>
  </si>
  <si>
    <t>Pengembangan pendidikan keaksaraan</t>
  </si>
  <si>
    <t>Terselenggaranya pendidikan keaksaraan fungsional bagi masyarakat.</t>
  </si>
  <si>
    <t>Pengembangan pendidikan kecakapan hidup</t>
  </si>
  <si>
    <t>Terlaksananya kursus memasak kue, kursus las listrik, diklat sepak bola, kursus menjahit, operator komputer dan servis hanphone di SKB Kota Payakumbuh</t>
  </si>
  <si>
    <t>Penyediaan sarana dan prasarana pendidikan non formal</t>
  </si>
  <si>
    <t>Terlaksananya pembangunan RKB SKB</t>
  </si>
  <si>
    <t>Publikasi dan Sosialiasi Pendidikan Non Formal</t>
  </si>
  <si>
    <t>Terlaksananya jambore PTK/PNFI</t>
  </si>
  <si>
    <t>Pengembangan Kebijakan Pendidikan Non Formal.</t>
  </si>
  <si>
    <t>Terlaksananya  Paskibraka Kota Payakumbuh, Propinsi dan Nasional dan hari besar nasional</t>
  </si>
  <si>
    <t>Terlaksananya pendidikan karakter bangsa  untuk tingkat SD/SMP/SMA dan SMK</t>
  </si>
  <si>
    <t>Peningkatan Kemampuan Baca Alquran</t>
  </si>
  <si>
    <t>Terlaksananya kegiatan baca alquran di SD/SMP/SMA/SMk</t>
  </si>
  <si>
    <t>Peningkatan Iman Taqwa dan Akhlak Budi Pekerti Siswa</t>
  </si>
  <si>
    <t>Terlaksananya Kegiatan Pesantren Ramadhan</t>
  </si>
  <si>
    <t>32000Sekola h</t>
  </si>
  <si>
    <t>Pembinaan dan Penyelenggaraan TPA/TPSA/MDA</t>
  </si>
  <si>
    <t>Terlaksananya pembinaan dan penyelenggaraan TPA/TPSA/MDA</t>
  </si>
  <si>
    <t>Terlaksananya operasional pelaksanaan sertifikasi tahun 2014</t>
  </si>
  <si>
    <t>Pembinaan kelompok kerja guru(KKG)</t>
  </si>
  <si>
    <t>Terlaksananya pembinaan KKG dan MGMP</t>
  </si>
  <si>
    <t>Pengembangan mutu dan kualitas program pendidikan dan pelatihan bagi pendidik dan tenaga kependidikan</t>
  </si>
  <si>
    <t>Terlaksananya pelatihan ICT dan pendidikan inklusi bagi pendidik dan tenaga kependidikan</t>
  </si>
  <si>
    <t>Peningkatan Kualitas Tenaga Pengajar (subsidi)</t>
  </si>
  <si>
    <t>Terlaksananya Workshop Tata Cara Pembuatan Penilaian Kenerja Guru</t>
  </si>
  <si>
    <t>Pengelolaan Dana BOS Kota Payakumbuh</t>
  </si>
  <si>
    <t>Terlaksananya pengelolaan BOS Kota Payakumbuh</t>
  </si>
  <si>
    <t>Pelaksanaan evaluasi hasil kinerja bidang pendidikan</t>
  </si>
  <si>
    <t>Terlaksananya ujian akhir nasional SMP/MTs/SMA/MA dan SMK</t>
  </si>
  <si>
    <t>Pelaksanaan kejasama secara kelembagaan dibidang pendidikan</t>
  </si>
  <si>
    <t>Terlaksananya kegiatan PK guru dan penilaian angka kredit</t>
  </si>
  <si>
    <t>Terlaksanannya Pembinaan  Dewan Pendidikan</t>
  </si>
  <si>
    <t>Penerapan sistem dan informasi manajemen pendidikan</t>
  </si>
  <si>
    <t>Terlaksananya Penyusunan profil pendidikan dan pemasangan jardiknas serta pengelolaan Web Dinas Pendidikan Kota Payakumbuh</t>
  </si>
  <si>
    <t>Terlaksananya monitoring dan evaluasi dan pelaporan</t>
  </si>
  <si>
    <t>Pembinaan Minat, Bakat dan Kreativitas Siswa ABK</t>
  </si>
  <si>
    <t>Pelaksanaan Identifikasi Bakat dan Potensi Pelajar dalam Olahraga</t>
  </si>
  <si>
    <t>Terlaksananya kompetisi diseluruh pelajar Kota Payakumbuh</t>
  </si>
  <si>
    <t>Pelaksanaan Turnamen ISSB Kota Payakumbuh</t>
  </si>
  <si>
    <t>Meningkatnya kopetensi guru Olahraga</t>
  </si>
  <si>
    <t>Terlaksannya pelatihan kepemimpinan OSIS SLTP/ SLTA</t>
  </si>
  <si>
    <t>Pemasyarakatan minat dan kebiasaan membaca untuk terwujudnya masyarakat pembelajar</t>
  </si>
  <si>
    <t>Terlaksananya Taman Bacaan Masyarakat (TBM) di tengah masyarakat Kota Payakumbuh</t>
  </si>
  <si>
    <t>Tersedianya benda pos dan jasa pengiriman surat</t>
  </si>
  <si>
    <t>Tersedianya jasa komunikasi sumber daya air dan listrik</t>
  </si>
  <si>
    <t>Terlaksananya pembayaran pajak kendaraan dinas/operasional (111 unit)</t>
  </si>
  <si>
    <t>Tersedianya jasa pengelolaan adm keuangan SKPD Dinkes Payakumbuh  (31 org)</t>
  </si>
  <si>
    <t>Tersedianya bahan-bahan kebersihan Dinkes dan Gudang Farmasi</t>
  </si>
  <si>
    <t>Tersedianya perbaikan peralatan kerja 83 komputer, 12 mesin tik, dan 6 AC</t>
  </si>
  <si>
    <t>Tersedianya ATK pada jajaran Kesehatan</t>
  </si>
  <si>
    <t>Tersedianya barang cetakan dan penggandaan</t>
  </si>
  <si>
    <t>Tersedianya komponen instalasi listrik dan penerangan kantor</t>
  </si>
  <si>
    <t>Tersedianya perlengkapan kantor untuk kenyamanan ruangan</t>
  </si>
  <si>
    <t>Terbayarkanya Honor THL dan Insentif PTT</t>
  </si>
  <si>
    <t>Pemeliharaan rutin/berkala gedung kantor</t>
  </si>
  <si>
    <t>Terpeliharanya gedung Dinkes  dan GFK, pembuatan papan DKK + GFK, pembuatan gapura DKK</t>
  </si>
  <si>
    <t>Terlaksananya pemeliharaan rutin kendaraan dinas</t>
  </si>
  <si>
    <t>Pengadaaan obat dan perbekalan kesehatan</t>
  </si>
  <si>
    <t>Terpenuhinya kebutuhan obat, regensia selama 12 bulan</t>
  </si>
  <si>
    <t>Peningkatan mutu penggunaan obat dan perbekalan kesehatan</t>
  </si>
  <si>
    <t>Terlaksananya distribusi obat pd 8 psksms, terlaksananya kegiatan pelatihan cara belajar insan aktif untuk petugas, terlaksananya supervisi penggunaan obat raasional dan monev pengelolaan obat dan program farmasi pada 8 pskesms, 23 pustu, dan 53 poskeskel</t>
  </si>
  <si>
    <t>Pemeliharaan dan pemulihan kesehatan</t>
  </si>
  <si>
    <t>Terlaksananya Sosialisasi JKN 5 kec, Terlaksananya Monev JKN</t>
  </si>
  <si>
    <t>Peningkatan pelayanan dan penanggulangan masalah kesehatan</t>
  </si>
  <si>
    <t>Terlaksananya pemeriksaan General Chek Up bagi PNS Kota Payakumbuh</t>
  </si>
  <si>
    <t>Peningkatan Mutu Pelayanan Puskesmas dan jaringanya</t>
  </si>
  <si>
    <t>Peningkatan pemberdayaan konsumen/masyarakat di bidang obat dan makanan</t>
  </si>
  <si>
    <t>Peningkatan pengawasan keamanan pangan dan bahan berbahaya</t>
  </si>
  <si>
    <t>Terlaksananya pengawasan kesehatan pangan 20 toko, obat/jamu 13 toko dan kosmetik/salon kecantikan 20 toko, terlaksananya pengawasan penjual makanan pasar pabukoan 30 penjual dan terlaksananya pemeriksaan sampel indutri rumah tangga pangan dan toko P&amp;D, terlaksananya pemeriksaan sampel pangan jajanan anak sekolah 40 sampel, terlaksanya sosialisasi pangan bebas bahan berbahaya ke masy 160 org, terlaksananya pelatihan bagi pengusaa IRT-P 40 org</t>
  </si>
  <si>
    <t>Pengembangan media promosi dan informasi sadar hidup sehat</t>
  </si>
  <si>
    <t>Terlaksananya Penerapan Kawasan Tanpa Rokok dan Penegakan hukum Perda KTR No. 15 Tahun 2011 serta Masyarakat mengetahui dan memahami resiko akibat yang ditimbulkan oleh rokok</t>
  </si>
  <si>
    <t>Penyuluhan masyarakat pola hidup sehat</t>
  </si>
  <si>
    <t>Terlaksananya kegiatanpembinaan sekolah sehat di sekolah Tk (45 bh), SD (77 bh),
SLTP (21 bh), SLTA (24 bh),
kegiatan car free day, sport Radio, Pembinaan batra, PHBS ke sekolah , dan monev UKBM di 8 Wilayah kerja Puskesmas dan Dinas Kesehatan</t>
  </si>
  <si>
    <t>Peanggulangan kurang energi protein (KEP), anemia gizi besi, gangguan akibat kurang yodium (GAKY), kurang vitamin A dan kekurangan zat gizi mikro lainnya</t>
  </si>
  <si>
    <t>Sosialisasi sanitasi kebijakan lingkungan sehat</t>
  </si>
  <si>
    <t>Terlaksananya Penyuluhan/Pelatihan Penjamah dan Pengelola makanan dan minuman (80 org), Terlaksananya pengelolaan sampah medis puskesmas 700 Kg sampah, Terlaksananya pengambilan sampel Air bersih (800 Bakteri dan 800 ), terlaksananya sosialisasi keterampilan masyarakat tentang pengolahan 36 kel, terlaksananya program sanitasi kota berbasis masyarakat 76 kel, terlaksananya program kota sehat 76 kel.</t>
  </si>
  <si>
    <t>Penyemprotan/fogging sarang nyamuk</t>
  </si>
  <si>
    <t>Terlaksananya pengasapan / fogging secara periodik dilingkungan yang rawan (3 fogging fokus)</t>
  </si>
  <si>
    <t>Pelayanan pencegahan dan penanggulangan penyakit menular</t>
  </si>
  <si>
    <t>Terlaksananya pelacakan kasus TB Paru, Terlaksananya Penyuluhan P2M, Rakor Rabies, Penyuluhan HIV AIDS ke sekolah 10 sekolah, Pembentukan WPA 39 kel, Monev TB dan P2M.</t>
  </si>
  <si>
    <t>Peningkatan surveillance epideminologi dan penaggulangan wabah</t>
  </si>
  <si>
    <t>Terlaksananya Surveilance DBD, oertemuan evaluasi surveilance</t>
  </si>
  <si>
    <t>Evaluasi dan pengembangan standar pelayanan kesehatan</t>
  </si>
  <si>
    <t>Terlaksananya indeks kepuasan masy, peltihan teknis survey kes dan buletin kesehatan</t>
  </si>
  <si>
    <t>Terpenuhinya standarisasi pelayanan kesehatan yang mengacu pelayanan puskesmas terakreditasi</t>
  </si>
  <si>
    <t>Pengadaaan sarana dan prasarana puskesmas</t>
  </si>
  <si>
    <t>Terlaksananya pengadaan alat medis (kedokteran umum) di Puskesmas untuk meningkatkan pelayanan kesehatan kepada masyarakat</t>
  </si>
  <si>
    <t>Rehabilitasi sedang/berat puskesmas dan Jaringannya</t>
  </si>
  <si>
    <t>Terlaksananya rehab Puskesmas( 2 unit) dan rehab pustu (1 unit)</t>
  </si>
  <si>
    <t>Terlaksananya  Pelatihan Brainstimulasi lansia, Seminar Lansia, Lomba Senam jantung sehat, Bintek KJR, terlaksananya senam di KJS Puskesmas, Tersedianya Makanan Tambahan di Posyandu Lansia</t>
  </si>
  <si>
    <t>Peningkatan Pelayanan Kesehatan Ibu dan Anak</t>
  </si>
  <si>
    <t>Penanggulangan Penyakit Tidak Menular</t>
  </si>
  <si>
    <t>Terlaksananya evaluasi program PTM 4 kl, Forum Grup Diskusi 144 Toma dan kader posbindu, penyuluhan Kesehatan haji 2 kl, pengelolaan kesehatan CJH 245 org</t>
  </si>
  <si>
    <t>Terlaksananya Pelayanan Kesehatan melalui BLUD pada Puskesmas Ibuh sebagai unit bisnis (80% kapitasi)</t>
  </si>
  <si>
    <t>Pelaksanaan BLUD Puskesmas Parit Rantang</t>
  </si>
  <si>
    <t>Terlaksananya Pelayanan Kesehatan melalui BLUD pada Puskesmas Parit Rantang sebagai unit bisnis (80% kapitasi)</t>
  </si>
  <si>
    <t>Pelaksanaan BLUD Puskesmas Padang Karambia</t>
  </si>
  <si>
    <t>Terlaksananya Pelayanan Kesehatan melalui BLUD pada Puskesmas Padang Karambia sebagai unit bisnis (80% kapitasi)</t>
  </si>
  <si>
    <t>Pelaksanaan BLUD Puskesmas Tiakar</t>
  </si>
  <si>
    <t>Terlaksananya Pelayanan Kesehatan melalui BLUD pada Puskesmas Tiakar sebagai unit bisnis (80% kapitasi)</t>
  </si>
  <si>
    <t>Pelaksanaan BLUD Puskesmas Air Tabit</t>
  </si>
  <si>
    <t>Terlaksananya Pelayanan Kesehatan melalui BLUD pada Puskesmas Air Tabit sebagai unit bisnis (80% kapitasi)</t>
  </si>
  <si>
    <t>Pelaksanaan BLUD Puskesmas Lampasi</t>
  </si>
  <si>
    <t>Terlaksananya Pelayanan Kesehatan melalui BLUD pada Puskesmas Lampasi sebagai unit bisnis (80% kapitasi)</t>
  </si>
  <si>
    <t>Pelaksanaan BLUD Puskesmas Tarok</t>
  </si>
  <si>
    <t>Terlaksananya Pelayanan Kesehatan melalui BLUD pada Puskesmas Tarok sebagai unit bisnis (80% kapitasi)</t>
  </si>
  <si>
    <t>Pelaksanaan BLUD Puskesmas Payolansek</t>
  </si>
  <si>
    <t>Terlaksananya Pelayanan Kesehatan melalui BLUD pada Puskesmas Payolansek sebagai unit bisnis (80% kapitasi)</t>
  </si>
  <si>
    <t>Pendukung Pelaksanaan BLUD Puskesmas Parit Rantang</t>
  </si>
  <si>
    <t>Terlaksananya Dukungan Pelayanan Kesehatan pada Puskesmas Parit Rantang melalui BLUD bertahap (20% kapitasi)</t>
  </si>
  <si>
    <t>Pendukung Pelaksanaan BLUD Puskesmas Padang Karambia</t>
  </si>
  <si>
    <t>Terlaksananya Dukungan Pelayanan Kesehatan pada Puskesmas Padang Karambia melalui BLUD bertahap (20% kapitasi)</t>
  </si>
  <si>
    <t>Pendukung Pelaksanaan BLUD Puskesmas Tiakar</t>
  </si>
  <si>
    <t>Terlaksananya Dukungan Pelayanan Kesehatan pada Puskesmas Tiakar melalui BLUD bertahap (20% kapitasi)</t>
  </si>
  <si>
    <t>Pendukung Pelaksanaan BLUD Puskesmas Air Tabit</t>
  </si>
  <si>
    <t>Terlaksananya Dukungan Pelayanan Kesehatan pada Puskesmas Air Tabit melalui BLUD bertahap (20% kapitasi)</t>
  </si>
  <si>
    <t>Pendukung Pelaksanaan BLUD Puskesmas Lampasi</t>
  </si>
  <si>
    <t>Terlaksananya Dukungan Pelayanan Kesehatan pada Puskesmas Tarok melaui BLUD bertahap (20% kapitasi)</t>
  </si>
  <si>
    <t>Pendukung Pelaksaan BLUD Puskesmas Tarok</t>
  </si>
  <si>
    <t>Pendukung Pelaksanaan BLUD Puskesmas Payolansek</t>
  </si>
  <si>
    <t>Terlaksananya Dukungan Pelayanan Kesehatan pada Puskesmas Payolansek melalui BLUD bertahap (20% kapitasi)</t>
  </si>
  <si>
    <t>Pendukung Pelaksanaan BLUD Puskesmas Ibuh</t>
  </si>
  <si>
    <t>Terlaksananya pelayanan kesehatan di BLUD Puskesmas</t>
  </si>
  <si>
    <t>Peningkatan Perencanaan Pelayanan Kesehatan</t>
  </si>
  <si>
    <t>Terlaksananya pembayaran gaji PTT</t>
  </si>
  <si>
    <t>Tersedianya pakaian dinas bagi pegawai RS</t>
  </si>
  <si>
    <t>Bimbingan Teknis Fungsional Rumah Sakit</t>
  </si>
  <si>
    <t>Terlaksananya pelatihan fungsional rumah sakit</t>
  </si>
  <si>
    <t>Terlaksananya simulasi/penilaian akreditasi rumah sakit</t>
  </si>
  <si>
    <t>Pengadaan alat kesehatan rumah sakit</t>
  </si>
  <si>
    <t>Tersedianya alat - alat kesehatan  kedokteran umum</t>
  </si>
  <si>
    <t>Pengembangan Sistem Informasi Manajemen Rumah Sakit</t>
  </si>
  <si>
    <t>Tersedianya pengadaan hardware SIMRS</t>
  </si>
  <si>
    <t>Terpenuhinya pelayanan spesialistik rumah sakit</t>
  </si>
  <si>
    <t>Terlaksananya kegiatan pelayanan</t>
  </si>
  <si>
    <t>Terlaksananya pembayaran rekening listrik, telepon dan air</t>
  </si>
  <si>
    <t>Terlaksananya pembayaran surat-surat kendaraan dinas/operasional</t>
  </si>
  <si>
    <t>Tersedianya peralatan dan bahan kebersihan dinas</t>
  </si>
  <si>
    <t>Terlaksananya perbaikan peralatan kantor</t>
  </si>
  <si>
    <t>Tersedianya kebutuhan ATK dinas</t>
  </si>
  <si>
    <t>Terlaksananya fotocopy, cetak dan jilid dokumen dinas</t>
  </si>
  <si>
    <t>Terlaksananya pengadaan komponen listrik dan penerangan dinas</t>
  </si>
  <si>
    <t>Terlaksananya pengadaan peralatan dan perlengkapan dinas</t>
  </si>
  <si>
    <t>Tersedianya bahan bacaan dan peraturan
perundang-undangan dinas</t>
  </si>
  <si>
    <t>Terlaksananya pengadaan makan dan minum untuk kebutuhan dinas</t>
  </si>
  <si>
    <t>Terlaksananya koordinasi dan konsultansi ke luar daerah</t>
  </si>
  <si>
    <t>Tersedianya peralatan gedung kantor</t>
  </si>
  <si>
    <t>Terlaksananya pembangunan gedung kantor  pemerintahan dan ruang labor dinas PU yang representatif</t>
  </si>
  <si>
    <t>Terlaksananya pengadaan meja dan kursi kerja</t>
  </si>
  <si>
    <t>Terlaksananya pemeliharaan rutin gedung dinas PU</t>
  </si>
  <si>
    <t>Terlaksananya pemeliharaan rutin kendaraan dinas/ operasional PU</t>
  </si>
  <si>
    <t>Terlaksananya pemeliharaan mebeleur dinas PU</t>
  </si>
  <si>
    <t>Terlaksananya pengadaan pakaian dinas pegawai beserta kelengkapannya</t>
  </si>
  <si>
    <t>Terlaksananya pendidikan dan pelatihan teknis bagi pegawai dinas PU dan petugas</t>
  </si>
  <si>
    <t>Terlaksananya pembangunan jalan dan trotoar di Kota Payakumbuh</t>
  </si>
  <si>
    <t>Perencanaan pembangunan jembatan</t>
  </si>
  <si>
    <t>Terlaksananya perencanaan teknis pembangunan jembatan di Kota Payakumbuh</t>
  </si>
  <si>
    <t>Terlaksananya pembangunan jembatan di Kota Payakumbuh</t>
  </si>
  <si>
    <t>Terlaksananya perencanaan pembebasan tanah untuk pelebaran dan pembangunan jalan di Kota Payakumbuh</t>
  </si>
  <si>
    <t>Terlaksananya persiapan pengadaan tanah untuk pelebaran atau pembangunan jalan di Kota Payakumbuh</t>
  </si>
  <si>
    <t>Terlaksananya pembebasan tanah untuk pelebaran dan peningkatan jalan</t>
  </si>
  <si>
    <t>Terlaksananya Penyerahan Hasil Pengadaan Tanah</t>
  </si>
  <si>
    <t>Perencanaan pembangunan saluran drainase/ gorong-gorong</t>
  </si>
  <si>
    <t>Terlaksananya perencanaan teknis pembangunan saluran drainase/gorong-gorong fisik 2015</t>
  </si>
  <si>
    <t>Pembangunan saluran drainase/gorong-gorong</t>
  </si>
  <si>
    <t>Terlaksananya pembangunan saluran drainase/gorong-gorong</t>
  </si>
  <si>
    <t>Terlaksananya normalisasi saluran sungai</t>
  </si>
  <si>
    <t>Terlaksananya Rehabilitasi/ Pemeliharaan Jalan dan Trotoar di Kota Payakumbuh</t>
  </si>
  <si>
    <t>Terlaksananya rehab/ pemeliharaan jembatan di Kota Payakumbuh</t>
  </si>
  <si>
    <t>Terlaksananya peningkatan jalan di Kota Payakumbuh</t>
  </si>
  <si>
    <t>Jaringan listrik dan penerangan jalan umum</t>
  </si>
  <si>
    <t>Tersedianya Jaringan Listrik, Perbaikan/ Pemeliharaan dan Pemasangan Lampu PJU Baru</t>
  </si>
  <si>
    <t>Penyusunan Sistem Informasi / Database Jalan dan Jembatan</t>
  </si>
  <si>
    <t>Terlaksananya penyusunan data base jalan di Kota Payakumbuh</t>
  </si>
  <si>
    <t>Terlaksananya Pengadaan Alat - Alat Berat Kebinamargaan</t>
  </si>
  <si>
    <t>Pengadaan alat-alat ukur dan bahan laboratorium kebinamargaan</t>
  </si>
  <si>
    <t>Perencanaan pembangunan jaringan irigasi</t>
  </si>
  <si>
    <t>Terlaksananya perencanaan penataan dan pengamanan DAS</t>
  </si>
  <si>
    <t>Perencanaan normalisasi saluran sungai</t>
  </si>
  <si>
    <t>Terlaksananya perencanaan teknis normalisasi saluran sungai di Kota Payakumbuh</t>
  </si>
  <si>
    <t>Terlaksananya pembangunan pintu air permanen di Kota Payakumbuh</t>
  </si>
  <si>
    <t>Pelaksanaan normalisasi saluran sungai</t>
  </si>
  <si>
    <t>Terlaksananya normalisasi saluran sungai  Batang Pulau, Tembok Jua, Batang Sikali Payakumbuh Timur, Batang Pulau, Batang Sikali Payakumbuh Selatan</t>
  </si>
  <si>
    <t>Rehabilitasi/Pemeliharaan jaringan irigasi</t>
  </si>
  <si>
    <t>Terlaksananya rehab dan pemelliharaan pintu air irigasi di Kota Payakumbuh</t>
  </si>
  <si>
    <t>Rehabilitasi/Pemeliharaan normalisasi saluran sungai</t>
  </si>
  <si>
    <t>Terlaksananya rehab/pemeliharaan normalisasi saluran sungai</t>
  </si>
  <si>
    <t>Rehabilitasi/Pemeliharaan jaringan irigasi yang telah dibangun</t>
  </si>
  <si>
    <t>Terlaksananya rehab/ pemeliharaan jaringan irigasi yang telah dibangun</t>
  </si>
  <si>
    <t>Rehabilitasi/Pemeliharaan petani pemakai air</t>
  </si>
  <si>
    <t>Terlaksananya pembinaan petani pemakai air Kota Payakumbuh</t>
  </si>
  <si>
    <t>Terlaksananya sosalisasi dan penilaian wajar pengadaan tanah normalisasi saluran sungai</t>
  </si>
  <si>
    <t>Terlaksananya pembebasan tanah untuk normalisasi saluran sungai</t>
  </si>
  <si>
    <t>Terlaksannya perencanaan pengadaan tanah untuk normalisasi saluran sungai</t>
  </si>
  <si>
    <t>Terlaksananya penyerahan hasil pengadaan tanah untuk normalisasi saluran sungai</t>
  </si>
  <si>
    <t>Pembangunan embung dan bangunan penampung air lainnya</t>
  </si>
  <si>
    <t>Terlaksananya perencanaan teknis dan pelaksanaan fisik pembangunan/rehab bendung</t>
  </si>
  <si>
    <t>Peningkatan partisipasi masyarakat dalam pengelolaan sungai, danau dan sumber daya air lainnya</t>
  </si>
  <si>
    <t>Terlaksananya sosialisasi peningkatan partisipasi masyarakat dalam pengelolaan sungai dan sumber air lainnya</t>
  </si>
  <si>
    <t>Terlaksananya perencanaan pembebasan tanah untuk pembangunan embung</t>
  </si>
  <si>
    <t>Terlaksananya persiapan pengadaan tanah untuk pelebaran atau pembangunan embung di Kota Payakumbuh</t>
  </si>
  <si>
    <t>Terlaksananya Pembebasan Tanah untuk pembangunan embung</t>
  </si>
  <si>
    <t>Terlaksananya penyerahan hasil pengadaan tanah</t>
  </si>
  <si>
    <t>Perencanaan Pengadaan Tanah Sungai Batang Agam</t>
  </si>
  <si>
    <t>Terlaksananya Penyerahan Hasil Pengadaan Tanah Untuk Penataan Kawasan Sungai Batang Agam</t>
  </si>
  <si>
    <t>Persiapan Pengadaan Tanah Sungai Batang Agam</t>
  </si>
  <si>
    <t>Terlaksananya sosialisasi dan penilaian wajar pengadaan tanah penataan kawasan sungai Batang Agam</t>
  </si>
  <si>
    <t>Pelaksanaan Pengadaan Tanah Sungai Batang Agam</t>
  </si>
  <si>
    <t>Terlaksananya pembesan tanah penataan kawasan sungai Batang Agam</t>
  </si>
  <si>
    <t>Penyerahan Hasil Pengadaan Tanah Sungai Batang Agam</t>
  </si>
  <si>
    <t>Terlaksananya penyerahan hasil pengadaan tanah untuk penataan kawasan sungai Batang Agam</t>
  </si>
  <si>
    <t>Penyediaan prasarana dan sarana air limbah</t>
  </si>
  <si>
    <t>Terlaksananya pembangunan prasarana dan sarana sanitasi di Kota Payakumbuh</t>
  </si>
  <si>
    <t>Rehabilitasi/pemeliharaan sarana dan prasarana air limbah</t>
  </si>
  <si>
    <t>Terlaksananya rehab dan pemeliharaan (OP) saluran drainase dan sarana air limbah lainnya</t>
  </si>
  <si>
    <t>Rehabilitasi/pemeliharaan bantaran dan tanggul sungai</t>
  </si>
  <si>
    <t>Terlaksananya rehab/ pemeliharaan sungai Batang Pulau, Sei Tembok Jua, Sei Batang Sikali</t>
  </si>
  <si>
    <t>Perencanaan pengembangan infrastruktur</t>
  </si>
  <si>
    <t>Terlaksananya survey awal kegiatan TA 2015</t>
  </si>
  <si>
    <t>Pembangunan/peningkatan infrastruktur</t>
  </si>
  <si>
    <t>Terlaksananya pembangunan infrasruktur berupa pembangunan trotoar</t>
  </si>
  <si>
    <t>Terlaksananya kegiatan monitoring dan evaluasi seluruh kegiatan di dinas PU TA 2014</t>
  </si>
  <si>
    <t>Pembangunan jalan dan jembatan perdesaan</t>
  </si>
  <si>
    <t>Pembangunan Sistem Penyediaan Air Minum</t>
  </si>
  <si>
    <t>Terlaksananya penggantian jaringan transmisi untuk air bersih</t>
  </si>
  <si>
    <t>Terlaksananya penyusunan profile Dinas PU</t>
  </si>
  <si>
    <t>Pengumpulan, updating dan analisis data informasi capaian target kinerja program dan kegiatan</t>
  </si>
  <si>
    <t>Terlaksananya inventarisasi dan analisis data infrastruktur ke-PU-an Tahun 2016 dan website Dinas Pekerjaan Umum</t>
  </si>
  <si>
    <t>Fasilitasi dan stimulasi pembangunan perumahan masyarakat kurang mampu</t>
  </si>
  <si>
    <t>Terlaksananya peningkatan kualitas rumah</t>
  </si>
  <si>
    <t>Penyusunan Sistim Informasi / Database Perumahan dan Pemukiman</t>
  </si>
  <si>
    <t>Terlaksananya penyusunan data base perumahan di Kota Payakumbuh</t>
  </si>
  <si>
    <t>Penyusunan Rencana Program Pengembangan Perumahan dan Pemukiman Daerah (RP4D)</t>
  </si>
  <si>
    <t>Terlaksananya penyusunan Rencana Program Pengembangan Perumahan dan Permukiman Daerah (RP4D)</t>
  </si>
  <si>
    <t>Pemeliharaan sarana dan prasarana pencegahan bahaya kebakaran</t>
  </si>
  <si>
    <t>Terlaksananya pemeliharaan dan peremajaan kendaraan operasional kebakaran</t>
  </si>
  <si>
    <t>Kegiatan pencegahan dan pengendalian bahaya kebakaran</t>
  </si>
  <si>
    <t>Terwujudya Pemeriksaan Tabung Pemadam Kebakaran</t>
  </si>
  <si>
    <t>Peningkatan pelayanan penanggulangan bahaya kebakaran</t>
  </si>
  <si>
    <t>Terlaksananya Siaga Pemadam Kebakaran Dalam Penanggulangan Bahaya Kebakaran</t>
  </si>
  <si>
    <t>Terlaksananya pembayaran pajak kendaraan dinas/operasional</t>
  </si>
  <si>
    <t>Tersedianya honorarium pengelolaan administrasi keuangan</t>
  </si>
  <si>
    <t>Tersedianya alat-alat kebersihan kantor</t>
  </si>
  <si>
    <t>Tersedianya peralatan dan perlengkapan kantor</t>
  </si>
  <si>
    <t>Tersedianya bahan bacaan berupa 3 jenis media/  surat kabar</t>
  </si>
  <si>
    <t>Tersedianya makan dan minum harian pegawai dan rapat dalam mendukung pelaksanaan tugas</t>
  </si>
  <si>
    <t>Terlaksananya koordinasi dan konsultasi ke dalam dan luar daerah</t>
  </si>
  <si>
    <t>Terlaksananya pembayaran gaji THL</t>
  </si>
  <si>
    <t>Terlaksananya pemeliharaan rutin/berkala kendaraan dinas/operasional</t>
  </si>
  <si>
    <t>Pemeliharaan rutin/berkala peralatan gedung kantor</t>
  </si>
  <si>
    <t>Terlaksananya service peralatan gedung kantor</t>
  </si>
  <si>
    <t>Terlaksananya rehabilitasi gedung kantor DTRK</t>
  </si>
  <si>
    <t>Terlaksananya perencanaan pengadaan tanah untuk kantor DTRK Kota Payakumbuh</t>
  </si>
  <si>
    <t>Terlaksananya persiapan pengadaan tanah untuk kantor DTRK kota Payakumbuh</t>
  </si>
  <si>
    <t>Terlaksananya pengadaan tanah untuk bangunan kantor DTRK kota Payakumbuh</t>
  </si>
  <si>
    <t>Tersedianya pakaian dinas dan pakaian kerja tenaga harian lepas</t>
  </si>
  <si>
    <t>Sosialisasi peraturan perundang-undangan tentang rencana tata ruang</t>
  </si>
  <si>
    <t>Terlaksananya kegiatan tentang sosialisasi kebijakan rencana tata ruang kepada masyarakat</t>
  </si>
  <si>
    <t>Fasilitasi peningkatan peran serta masyarakat dalam perencanaan tata ruang</t>
  </si>
  <si>
    <t>Terlaksananya pemberian Advice Planning kepada masyarakat</t>
  </si>
  <si>
    <t>Terlaksananya pembuatan Peta Blad Digital 1:1.000</t>
  </si>
  <si>
    <t>Penyusunan kebijakan perizinan pemanfaatan ruang</t>
  </si>
  <si>
    <t>Fasilitasi Peningkatan Peran Serta Masyarakat Dalam Pemanfaatan Ruang</t>
  </si>
  <si>
    <t>Terlaksananya pelayanan penerbitan IMB dan IMB Pengganti</t>
  </si>
  <si>
    <t>Terlaksananya pendataan bangunan di Kota Payakumbuh</t>
  </si>
  <si>
    <t>Sosialisasi kebijakan, norma, standar, prosedur dan manual pemanfaatan ruang</t>
  </si>
  <si>
    <t>Terlaksananya penyampaian ketentuan pemanfaatan ruang</t>
  </si>
  <si>
    <t>Fasilitasi peningkatan peran serta masyarakat dalam pengendalian dan pemanfaatan ruang</t>
  </si>
  <si>
    <t>Terlaksananya monitoring, evaluasi dan pelaporan penertiban bangunan</t>
  </si>
  <si>
    <t>Terlaksananya pengawasan pemanfaatan ruang Kota Payakumbuh</t>
  </si>
  <si>
    <t>Tersedianya benda pos dan jasa pengiriman surat dan paket</t>
  </si>
  <si>
    <t>Tersedianya jasa telekomunikasi, sumber daya air dan listrik</t>
  </si>
  <si>
    <t>Terlaksananya pembayaran pajak kendaraan dinas</t>
  </si>
  <si>
    <t>Tersedianya komponen instalasi listrik kantor</t>
  </si>
  <si>
    <t>Tersedianya makanan dan minuman untuk mendukung pelaksanaan tugas</t>
  </si>
  <si>
    <t>Terlaksananya pembayaran honor PTT</t>
  </si>
  <si>
    <t>Penyediaan Peralatan Kebersihan Kantor</t>
  </si>
  <si>
    <t>Tersedianya Bahan-bahan Kebersihan Kantor 17 item</t>
  </si>
  <si>
    <t>Pengadaan kendaraan dinas/operasional</t>
  </si>
  <si>
    <t>Tersedianya Kendaraan Dinas untuk Operasional Bappeda</t>
  </si>
  <si>
    <t>Tersedianya Meubeleur kantor</t>
  </si>
  <si>
    <t>Terlaksananya pemeliharaan rutin gedung kantor</t>
  </si>
  <si>
    <t>Terpeliharanya kendaraan dinas/operasional</t>
  </si>
  <si>
    <t>Bimbingan Teknis Implementasi Peraturan Perundang-undangan</t>
  </si>
  <si>
    <t>Terlaksananya pengiriman aparatur untuk mengikuti bimtek</t>
  </si>
  <si>
    <t>Penyusunan profil program penanggulangan kemiskinan</t>
  </si>
  <si>
    <t>Tersusunnya profil penanggulangan kemiskinan</t>
  </si>
  <si>
    <t>Penyusunan dan Pengumpulan Data Informasi Kebutuhan Dokumen Perencanaan</t>
  </si>
  <si>
    <t>Tersedianya Buku Data dan Informasi Perencanaan Daerah CD Data dan Informasi Perencanaan Pembangunan Daerah</t>
  </si>
  <si>
    <t>Koordinasi kerjasama pembangunan antar daerah</t>
  </si>
  <si>
    <t>Terlaksananya rapat koordinasi perencanaan kerjasama pembangunan antar daerah</t>
  </si>
  <si>
    <t>Koordinasi penetapan rencana Tataruang Wilayah Strategis dan cepat tumbuh</t>
  </si>
  <si>
    <t>Terlaksananya koordinasi penetapan RT/RW strategis dan cepat tumbuh</t>
  </si>
  <si>
    <t>Koordinasi perencanaan penanganan pusat-pusat pertumbuhan ekonomi</t>
  </si>
  <si>
    <t>Terlaksananya koordinasi tentang penanganan pusat-pusat pertumbuhan ekonomi Kota Payakumbuh</t>
  </si>
  <si>
    <t>Koordinasi perencanaan air minum, drainase dan sanitasi perkotaan</t>
  </si>
  <si>
    <t>Terlaksananya koordinasi masalah air minum, drainase dan sanitasi perkotaan</t>
  </si>
  <si>
    <t>Terciptanya koordinasi Program PNPM Mndiri Perkotaan</t>
  </si>
  <si>
    <t>Peningkatan Kapasitas Tenaga Fasilitator Perencana di Tingkat Kelurahan</t>
  </si>
  <si>
    <t>Terlaksananya pelatihan tenaga fasilitator perencana di Kelurahan</t>
  </si>
  <si>
    <t>Pengembangan partisipasi masyarakat dalam perumusan program dan kebijakan layanan publik</t>
  </si>
  <si>
    <t>Terlaksananya Seminar Perencanaan Pembangunan Kota Payakumbuh</t>
  </si>
  <si>
    <t>Tersusunnya rancangan awal RKPD Tahun 2017</t>
  </si>
  <si>
    <t>Terlaksananya Forum SKPD dan Musrenbang RKPD</t>
  </si>
  <si>
    <t>Diterbitkannya Peraturan Walikota Payakumbuh tentang RKPD Tahun 2017</t>
  </si>
  <si>
    <t>Monitoring, evaluasi pengendalian dan pelaporan pelaksanaan rencana pembangunan daerah</t>
  </si>
  <si>
    <t>Tersusunnya Laporan Kinerja Pembangunan Kota Payakumbuh</t>
  </si>
  <si>
    <t>Koordinasi Perencanaan Pembangunan Bidang Fisik dan Prasarana</t>
  </si>
  <si>
    <t>Terlaksananya koordinasi perencanaan pembangunan bidang fisik dan prasarana</t>
  </si>
  <si>
    <t>Tim Koordinasi Penanggulangan Kemiskinan (TKPK)</t>
  </si>
  <si>
    <t>Terlaksananya koordinasi penanggulangan kemiskinan</t>
  </si>
  <si>
    <t>Tersusunnya KUA tahun 2017 dan PPAS tahun 2017</t>
  </si>
  <si>
    <t>Tersusunnya KUPA Tahun 2016 dan PPAS Perubahan Tahun 2016</t>
  </si>
  <si>
    <t>Investigasi Usulan Kegiatan Pembangunan</t>
  </si>
  <si>
    <t>Keberlanjutan Sistem Informasi Perencanaan Pembangunan Daerah</t>
  </si>
  <si>
    <t>Penyusunan Dokumen Perencanaan dan Dokumen Pelayanan Publik</t>
  </si>
  <si>
    <t>Terlaksananya Penyusunan Dokumen Renja, Indeks Kepuasan Masyarakat (IKM), Standar Operasional Prosedur (SOP), dan standar Pelayanan Publik (SPP)</t>
  </si>
  <si>
    <t>Koordinasi perencanaan pembangunan bidang ekonomi</t>
  </si>
  <si>
    <t>Terlaksananya rapat koordinasi perencanaan pembangunan bidang ekonomi</t>
  </si>
  <si>
    <t>Kajian Perencanaan Pendirian Agrotechnopart di Kota Payakumbuh</t>
  </si>
  <si>
    <t>Koordinasi perencanaan pembangunan bidang sosial dan budaya</t>
  </si>
  <si>
    <t>Terlaksananya koordinasi perencanaan pembangunan bidang sosial budaya</t>
  </si>
  <si>
    <t>Pengembangan Jaringan Kerjasama Penelitian Kebijakan Pendidikan</t>
  </si>
  <si>
    <t>Terlaksananya sosialisasi kerjasama penelitian kebijakan pendidikan</t>
  </si>
  <si>
    <t>Terlaksananya penyusunan SOP.Renja, renstra,IKM,dan IPM</t>
  </si>
  <si>
    <t>Terlaksananya penyusunan RENSTRA, SPM, SOP, IKM</t>
  </si>
  <si>
    <t>Tersedianya dokumen Renja dan SPP bidang perhubungan dan komunikasi</t>
  </si>
  <si>
    <t>Terlaksananya penyusunan Renja, SOP, SPM, IKM, SPP</t>
  </si>
  <si>
    <t>Tersedianya SOP,RENJA,IKM,SPM dan RENSTRA</t>
  </si>
  <si>
    <t>Terlaksananya penyusunan SOP, RENJA, RENSTRA, IKM dan IPM SKPD</t>
  </si>
  <si>
    <t>Koordinasi Perencanaan dan Pelaksanaan Program Dinas Koperasi, UMKM, dan Perindag</t>
  </si>
  <si>
    <t>Terlaksananya Koordinasi Dalam Perencanaan, Pelaksanaan dan Monitoring Kegiatan</t>
  </si>
  <si>
    <t>Tersusunya Dokumen Perencanaan dan Pelayanan Publik</t>
  </si>
  <si>
    <t>Terlaksananya penyusunan dokumen perencanaan dan dokumen pelayanan publik</t>
  </si>
  <si>
    <t>Tersedianya dokumen perencanaan dan dokumen pelayanan publik</t>
  </si>
  <si>
    <t>Terlaksananya SOP, IKM dan Renja</t>
  </si>
  <si>
    <t>Terlaksananya  penyusunan dokumen Renja, SOP, IKM, SPP dan lain-lain</t>
  </si>
  <si>
    <t>Terlaksananya Penyusunan Renstra, IKU,
SOP, SKM, SPP Sekretariat Daerah</t>
  </si>
  <si>
    <t>Terlaksananya penyusunan renja SKPD</t>
  </si>
  <si>
    <t>Tersedianya Dokumen Perencanaan Anggaran Tahunan Inspektorat</t>
  </si>
  <si>
    <t>Terlaksananya penyusunan dokumen perencanaan BKD dan Dokumen Pelayanan Publik</t>
  </si>
  <si>
    <t>Terlaksananya musrenbang tingkat kecamatan dan kelurahan</t>
  </si>
  <si>
    <t>Kegiatan Pembinaan Usaha Kesehatan Sekolah</t>
  </si>
  <si>
    <t>Terlaksananya Kegiatan UKS</t>
  </si>
  <si>
    <t>Terlaksananya musrenbang tingkat kecamatan dan musrenbang kelurahan</t>
  </si>
  <si>
    <t>Tersusunnya SOP, IKM, SPP, Renja, dll</t>
  </si>
  <si>
    <t>Terselenggaranya musrenbang kecamatan/ kelurahan</t>
  </si>
  <si>
    <t>Tersedianya Dokumen SOP, IKM, SPP, dan RENJA</t>
  </si>
  <si>
    <t>Terselenggaranya musrenbang kecamatan dan kelurahan</t>
  </si>
  <si>
    <t>Terlaksananya pembuatan laporan seperti SOP, IKM, SPP, Renja</t>
  </si>
  <si>
    <t>Terlaksananya kegiatan UKS</t>
  </si>
  <si>
    <t>Terlaksananya Musrenbang tingkat kecamatan dan Musrenbang Kelurahan.</t>
  </si>
  <si>
    <t>Tersedianya dokumen perencanaan(renja), SOP, IKM dan SPP</t>
  </si>
  <si>
    <t>Terlaksananya Penyusunan Laporan Perencanaan dan dokumen pelayanan</t>
  </si>
  <si>
    <t>Terlaksananya penyusunan dokumen perencanaan</t>
  </si>
  <si>
    <t>Penyusunan dan pengumpulan data informasi kebutuhan penyusunan dokumen perencanaan</t>
  </si>
  <si>
    <t>Terlaksanya pembayaran pajak kendaraan dinas / operasional</t>
  </si>
  <si>
    <t>Tersedianya bahan bahan kebersihan kantor</t>
  </si>
  <si>
    <t>Tersedianya bahan bacaan berupa 2 media</t>
  </si>
  <si>
    <t>Tersedianya koordinasi dan konsulatasi keluar daerah</t>
  </si>
  <si>
    <t>Tersedianya pembayaran gaji PTT dan THL</t>
  </si>
  <si>
    <t>Terlaksananya pemeliharaan rutin kendaraan dinas / operasional</t>
  </si>
  <si>
    <t>Terlaksananya pemeliharaan rutin peralatan kantor</t>
  </si>
  <si>
    <t>Terlaksananya pemeliharaan meubeleur</t>
  </si>
  <si>
    <t>Tersedianya pakaian dinas beserta kelengkapannya dan pakaian/atribut petugas parkir</t>
  </si>
  <si>
    <t>Perencanaan Pengadaan Tanah Gedung Terminal</t>
  </si>
  <si>
    <t>Terlaksananny perencanaan pengadaan tanah gedung terminal Kota Payakumbuh</t>
  </si>
  <si>
    <t>Rehabilitasi/pemeliharaan sarana alat pengujian kendaraan bermotor</t>
  </si>
  <si>
    <t>Terlaksananya perawatan kalibrasi alat uji kendaraan bermotor</t>
  </si>
  <si>
    <t>Rehabilitasi/pemeliharaan terminal/pelabuhan</t>
  </si>
  <si>
    <t>Terlaksananya rehabilitasi pemeliharaan terminal bus koto nan IV</t>
  </si>
  <si>
    <t>Rehabilitas/pemeliharaan prasarana dan fasilitas lalu lintas</t>
  </si>
  <si>
    <t>Terlaksananya pemeliharaan prasarana dan kelengkapan lalu lintas</t>
  </si>
  <si>
    <t>Peningkatan disiplin masyarakat menggunakan angkutan</t>
  </si>
  <si>
    <t>Terikutinya kegiatan Wahana Tata Nugraha Tingkat Nasional</t>
  </si>
  <si>
    <t>Kegiatan penciptaan keamanan dan kenyamanan penumpang dilingkungan terminal</t>
  </si>
  <si>
    <t>Terlaksananya pengawasan dan penertiban dilingkungan terminal</t>
  </si>
  <si>
    <t>Sosialisasi/penyuluhan ketertiban lalu lintas dan angkutan</t>
  </si>
  <si>
    <t>Koordinasi dalam peningkatan pelayanan angkutan</t>
  </si>
  <si>
    <t>Terlaksananya Forum LLAJ dan
operasional-operasional bidang perhubungan</t>
  </si>
  <si>
    <t>Pemilihan Pelajar Pelopor Keselamatan Lalu lintas dan Angkutan Jalan</t>
  </si>
  <si>
    <t>Terlaksananya pemilihan pelajar pelopor keselamatan lalu lintas dan angkutan jalan</t>
  </si>
  <si>
    <t>Terpasangnya rambu lalu lintas</t>
  </si>
  <si>
    <t>Pengadaan Alat Pengendali Isyarat Lalu Lintas (APILL)</t>
  </si>
  <si>
    <t>Terpasangnya traffic/warning light</t>
  </si>
  <si>
    <t>penyediaan bahan operasional pengujian kendaraan bermotor</t>
  </si>
  <si>
    <t>Tersedianya bahan operasional pengujian kendaraan bermotor</t>
  </si>
  <si>
    <t>Koordinasi dalam peningkatan pelayanan parkir</t>
  </si>
  <si>
    <t>Terlaksanaya pelayanan parkir di bahu badan jalan umum</t>
  </si>
  <si>
    <t>Penyediaan prasarana dan sarana pengelolaan persampahan</t>
  </si>
  <si>
    <t>Tersedianya penyediaan prasarana dan sarana pengelolaan persampahan</t>
  </si>
  <si>
    <t>Peningkatan operasi dan pemeliharaan prasarana dan sarana persampahan</t>
  </si>
  <si>
    <t>Terlaksananya pemeliharaan sarana dan operasional persampahan</t>
  </si>
  <si>
    <t>Pengembangan teknologi pengolahan persampahan</t>
  </si>
  <si>
    <t>Penerapan teknologi dalam pengolahan persampahan</t>
  </si>
  <si>
    <t>Peningkatan kemampuan aparat pengelolaan persampahan</t>
  </si>
  <si>
    <t>Meningkatnya SDM aparatur pengelola persampahan</t>
  </si>
  <si>
    <t>Peningkatan peran serta masyarakat dalam pengelolaan persampahan</t>
  </si>
  <si>
    <t>Berfungsinya TPST 3R yang telah ada</t>
  </si>
  <si>
    <t>Pengawasan pelaksanaan kebijakan bidang lingkungan hidup</t>
  </si>
  <si>
    <t>Terlaksananya operasional bidang kebersihandan pertamanan guna terpeliharanya kondisi, rasa nyaman masyarakat</t>
  </si>
  <si>
    <t>Peningkatan peran serta masyarakat dalam rehabilitasi dan pemulihan cadangan SDA</t>
  </si>
  <si>
    <t>Teraksananya operasional penyedotan limbah kakus</t>
  </si>
  <si>
    <t>Terwujudnya taman kota dan RTH yang representatif dan asri</t>
  </si>
  <si>
    <t>Terlaksananya peningkatan kualitas taman- taman kota</t>
  </si>
  <si>
    <t>Peningkatan peran serta masyarakat dalam pengelolaan RTH</t>
  </si>
  <si>
    <t>Penyediaan jasa peralatan dan perlengkapan kantor</t>
  </si>
  <si>
    <t>Tersedianya jasa peralatan dan perlengkapan kantor</t>
  </si>
  <si>
    <t>Tersedianya jasa administrasi keuangan</t>
  </si>
  <si>
    <t>Tersedianya bahan-bahan kebersihan kantor dan tersedianya jasa kebersihan kantor dan laboratorium LH</t>
  </si>
  <si>
    <t>Tersedianya jasa perbaikkan peralatan kerja</t>
  </si>
  <si>
    <t>Tersedianya makanan dan minuman dalam rangka pelaksanaan tugas</t>
  </si>
  <si>
    <t>Terlaksananya koordinasia dan konsultasi ke luar daerah</t>
  </si>
  <si>
    <t>Tersedianya jasa tenaga administrasi dan teknis perkantoran</t>
  </si>
  <si>
    <t>Terlaksananya pengadaan mebeleur</t>
  </si>
  <si>
    <t>Terlaksananya pemeliharaan gedung kantor</t>
  </si>
  <si>
    <t>Terlaksananya penyusunan laporan LAKIP,LKPJ,EKPPD, LPPD, SPM dll</t>
  </si>
  <si>
    <t>Tersedianya sarana dan prasarana persampahan</t>
  </si>
  <si>
    <t>Koordinasi Penilaian Kota Sehat/Adipura</t>
  </si>
  <si>
    <t>Terlaksananya koordinasi dan penilaian adipura</t>
  </si>
  <si>
    <t>Terlaksananya pengujian air &amp; udara di Kota Payakumbuh</t>
  </si>
  <si>
    <t>Terlaksananya pengawasan rutin dan verifikasi pengaduan pencemaran air, tanah, udara pada usaha/kegiatan lintas sektoral</t>
  </si>
  <si>
    <t>Penyusunan kebijakan pengendalian pencemaran dan perusakan lingkungan hidup</t>
  </si>
  <si>
    <t>Tersedianya perwako tentang izin perlindungan dan pengelolaan lingkungan</t>
  </si>
  <si>
    <t>Peningkatan peran serta masyarakat dalam pengendalian lingkungan hidup</t>
  </si>
  <si>
    <t>Sosialisasi perlindungan dan pengelolaan lingkungan hidup</t>
  </si>
  <si>
    <t>Konservasi Sumber Daya Air dan Pengendalian Kerusakan Sumber-Sumber Air</t>
  </si>
  <si>
    <t>Pengendalian Kerusakan Hutan dan Lahan</t>
  </si>
  <si>
    <t>Dokumen laporan informasi kerusakan tanah</t>
  </si>
  <si>
    <t>Peningkatan edukasi dan komunikasi masyarakat di bidang lingkungan</t>
  </si>
  <si>
    <t>Terlaksananya program penilaian sekolah adiwiyata, IGRA, serta program penilaian lingkungan hidup lainnya</t>
  </si>
  <si>
    <t>Pengembangan data dan informasi lingkungan</t>
  </si>
  <si>
    <t>Dokumen Laporan Status Lingkungan Hidup Daerah (SLHD)</t>
  </si>
  <si>
    <t>Pembangunan tempat pembuangan benda padat/cair yang menimbulkan polusi</t>
  </si>
  <si>
    <t>Penyuluhan pengelolaan bahan berbahaya dan beracun (B3)</t>
  </si>
  <si>
    <t>Penyuluhan dan pengendalian polusi dan pencemaran</t>
  </si>
  <si>
    <t>Terlaksananya sosialisasi pengendalian polusi dan pencemaran serta pengelolaan limbah B3</t>
  </si>
  <si>
    <t>Terlaksananya pembayaran adm kendaraan dinas / operasional</t>
  </si>
  <si>
    <t>Tersedianya pengadaan alat tulis kantor</t>
  </si>
  <si>
    <t>Tersedianya pengadaan barang cetakan dan penggandaan</t>
  </si>
  <si>
    <t>Tersedianya komponen instalasi listrik / penerangan kantor</t>
  </si>
  <si>
    <t>Tersedianya bahan bacaan surat kabar, majalah dan buku</t>
  </si>
  <si>
    <t>Tersedianya makan dan minum dalam rangka pelaksanaan tugas</t>
  </si>
  <si>
    <t>Tersedianya upah dan BPJS untuk petugas kebersihan</t>
  </si>
  <si>
    <t>Tersedianya bahan-bahan kebersihan kantor</t>
  </si>
  <si>
    <t>Tersedianya kelengkapan fasilitas mobiler kantor</t>
  </si>
  <si>
    <t>Terpeliharanya kendaraan operasional dinas kependudukan dan catatan sipil</t>
  </si>
  <si>
    <t>Pengadaan Peralatan dan Perlengkapan Gedung Kantor</t>
  </si>
  <si>
    <t>Tersedianya kelengkapan fasilitas gedung kantor baru dan keamanan kantor</t>
  </si>
  <si>
    <t>Tersedianya pakaian dinas beserta perlengkapannya</t>
  </si>
  <si>
    <t>Tersedianya LAKIP, LKPJ, LPPD dan EKPPD</t>
  </si>
  <si>
    <t>Pembangunan dan Pengoperasian SIAK secara terpadu</t>
  </si>
  <si>
    <t>Tersedianya laporan kependudukan pertriwulan</t>
  </si>
  <si>
    <t>Penyediaan informasi yang dapat diakses masyarakat</t>
  </si>
  <si>
    <t>Peningkatan pelayanan publik dalam bidang kependudukan</t>
  </si>
  <si>
    <t>Terlayaninya pencetakan ulang KK untuk kelurahan yang bergabung</t>
  </si>
  <si>
    <t>Terlaksananya monitoring peraturan pemerintah</t>
  </si>
  <si>
    <t>Pelayanan Publik Dalam Bidang pencatatan Sipil</t>
  </si>
  <si>
    <t>Terbitnya dokumen administrasi  pencatatan sipil</t>
  </si>
  <si>
    <t>Terwujudnya arsip catatan sipil dalam bentuk digital</t>
  </si>
  <si>
    <t>Pengolahan dan Penyusunan Laporan Informasi Pencatatan Sipil</t>
  </si>
  <si>
    <t>Terlaksananya pengolahan dan penyusunan laporan informasi pencatatan sipil</t>
  </si>
  <si>
    <t>Pelaksanaan sosialisasi yang terkait dengan kesetaraan gender, pemberdayaan perempuan dan perlindungan anak</t>
  </si>
  <si>
    <t>Terlaksananya kegiatan Forum Anak.</t>
  </si>
  <si>
    <t>Penguatan kelembagaan pengarusutamaan gender dan anak</t>
  </si>
  <si>
    <t>Terbentuknya Kecamatan Layak Anak, Kelurahan Layak Anak, Puskesmas Ramah Anak dan Sekolah Ramah Anak</t>
  </si>
  <si>
    <t>Peningkatan kapasitas dan jaringan kelembagaan pemberdayaan perempuan dan anak</t>
  </si>
  <si>
    <t>Terlaksananya sosialisasi PPRG, pertemuan Pokja PUG, pengumpulan data gender dan kegiatan peringatan Hari Ibu</t>
  </si>
  <si>
    <t>50 orang, 30
buku, 1 paket</t>
  </si>
  <si>
    <t>Pelatihan bagi Pelatih (TOT) SDM Pelayanan dan Pendampingan KDRT</t>
  </si>
  <si>
    <t>Terlaksananya TOT SDM Pelayanan &amp; Pendampingan KDRT bagi Ketua LPM dan Terlaksananya Kegiatan P2TP2A</t>
  </si>
  <si>
    <t>Pelaksanaan kebijakan perlindungan perempuan di daerah</t>
  </si>
  <si>
    <t>Kegiatan pembinaan organisasi perempuan</t>
  </si>
  <si>
    <t>Terlaksananya kegiatan pada organisasi perempuan</t>
  </si>
  <si>
    <t>Penyediaan Pelayanan KB dan Alat Kontrasepsi bagi Keluarga Miskin</t>
  </si>
  <si>
    <t>Terlaksananya pelayanan KB dan alat kontrasepsi bagi keluarga miskin, melalui momentum strategis dengan instansi lain</t>
  </si>
  <si>
    <t>Terlaksananya Pengelolaan data Program KB dan KS</t>
  </si>
  <si>
    <t>Terlaksananya operasional pelayanan dan pembinaan kader KB</t>
  </si>
  <si>
    <t>Pengadaan sarana dan prasarana Keluarga Berencana</t>
  </si>
  <si>
    <t>Terlaksananya penyebaran informasi tentang program KB melalui media</t>
  </si>
  <si>
    <t>Terlaksananya pelayanan konseling KB bagi calon akseptor KB</t>
  </si>
  <si>
    <t>Pengumpulan bahan informasi tentang pengasuhan dan pembinaan tumbuh kembang anak</t>
  </si>
  <si>
    <t>Terlaksananya biaya operasional kader BKB sekota Payakumbuh</t>
  </si>
  <si>
    <t>Pelatihan tenaga pendamping kelompok bina keluarga di kecamatan</t>
  </si>
  <si>
    <t>Terlaksananya pemberian biaya operasional BKR. BKL. BLK dan terlaksananya orientasi PIK Remaja, Jambore Saka Kencana</t>
  </si>
  <si>
    <t>Tersedianya jasa telekomunikasi, sumber daya air, listrik dan telepon</t>
  </si>
  <si>
    <t>Tersedianya peralatan &amp; perlengkapan kantor</t>
  </si>
  <si>
    <t>Tersedianya  bahan bacaan dan peraturan perundang-undangan</t>
  </si>
  <si>
    <t>3 media koran</t>
  </si>
  <si>
    <t>Terlaksananya koordinasi dan konsultasi ke luar daerah</t>
  </si>
  <si>
    <t>Tersedianya honor dan iuran BPJS THL</t>
  </si>
  <si>
    <t>Tersedianya pemeliharaan rutin kendaraan dinas / operasional</t>
  </si>
  <si>
    <t>Terlaksananya pemeliharaan mobiler</t>
  </si>
  <si>
    <t>Terlaksananya  penyusunan  LAKIP, LKPJ,
EPPD, EKPPD dan EKPOD</t>
  </si>
  <si>
    <t>Peningkatan kemampuan (Capacity building) petugas dan pendamping sosial pemberdayaan fakir miskin, KAT dan Penyandang Masalah Kesejahteraan Sosial (PMKS) Lainnya</t>
  </si>
  <si>
    <t>Terlaksananya bimtek bagi pengurus LKKS Kota Payakumbuh</t>
  </si>
  <si>
    <t>Bimbingan sosial penumbuhan KUBE fakir miskin</t>
  </si>
  <si>
    <t>Terlaksananya pemberian bantuan Usaha Ekonomi Produktif (KUBE) terhadap KUBE dan pendampingan terhadap KUBE</t>
  </si>
  <si>
    <t>Penanganan Kemiskinan Kesejahteraan Sosial Terpadu</t>
  </si>
  <si>
    <t>Terlaksananya Penanganan Kemiskinan dan Pelayanan Kesejahteraan Sosial Terpadu</t>
  </si>
  <si>
    <t>Operasional Program Keluarga Harapan</t>
  </si>
  <si>
    <t>Meningkatkan Pemahaman Pengelola/Pelaksana Program Keluarga Harapan</t>
  </si>
  <si>
    <t>Fasilitasi rehab rumah tidak layak huni bagi keluarga miskin</t>
  </si>
  <si>
    <t>Terlaksananya Rehabilitasi Rumah Tidak Layak Huni</t>
  </si>
  <si>
    <t>Pelatihan keterampilan dan praktek belajar kerja bagi anak terlantar termasuk anak jalanan, anak cacat, anak nakal</t>
  </si>
  <si>
    <t>Terlaksananya pengiriman anak terlantar, anak nakal,anak cacat dan anak jalanan untuk mengikuti pelatihan dan fasilitasi jaminan sosial</t>
  </si>
  <si>
    <t>Peningkatan kualitas pelayanan, sarana dan prasarana rehabilitasi kesejahteraan sosial bagi PMKS</t>
  </si>
  <si>
    <t>Terlaksananya penyaluran raskin untuk keluarga miskin dan monitoring terhadap PMKS</t>
  </si>
  <si>
    <t>penanganan masalah-masalah strategis yang menyangkut tanggap cepat darurat dan kejadian luar biasa</t>
  </si>
  <si>
    <t>Terlaksananya Peningkatan Pelayanan dan Rehabilitasi Kesejahteraan Sosial diantaranya menyangkut Mayat Terlantar</t>
  </si>
  <si>
    <t>Terlaksananya kegiatan monev dan pelaporan</t>
  </si>
  <si>
    <t>Peningkatan Kualitas Hidup bagi Lanjut Usia melalui Pemberian Bantuan UEP</t>
  </si>
  <si>
    <t>Terlaksananya peningkatan pelayanan dan rehabilitasi kesejahteraan sosial</t>
  </si>
  <si>
    <t>Peningkatan kualitas SDM kesejahteraan sosial masyarakat</t>
  </si>
  <si>
    <t>Terlaksananya penilaian dan pengiriman PSM, KT, Kube berprestasi dan TKSK</t>
  </si>
  <si>
    <t>Pengembangan model kelembagaan perlindungan sosial</t>
  </si>
  <si>
    <t>Bimbingan sosial bagi pengurus/pengelola dan terbentuknya Posdaya pada tingkat kelurahan dan pelayanan kesejahteraan sosial bagi keluarga oleh LK3</t>
  </si>
  <si>
    <t>Pelestarian Nilai-Nilai Kepahlawanan dan Kejuangan</t>
  </si>
  <si>
    <t>Terlaksananya Sarasehan, Temu Ramah dan Napak Tilas Nilai Kepahlawanan dan Kejuangan</t>
  </si>
  <si>
    <t>Pemeliharaan sarana dan prasarana pemakaman</t>
  </si>
  <si>
    <t>Terlaksananya pemeliharaan taman makam pejuang 45 dan TMP kusuma bangsa</t>
  </si>
  <si>
    <t>Pendidikan dan pelatihan keterampilan bagi pencari kerja</t>
  </si>
  <si>
    <t>Terlaksananya pelatihan bagi pencari kerja</t>
  </si>
  <si>
    <t>Validasi database PMKS dan Tenaga Kerja Daerah</t>
  </si>
  <si>
    <t>Terlaksananya validasi pemutakhiran data tenaga kerja Kota Payakumbuh</t>
  </si>
  <si>
    <t>Penyebarluasan informasi bursa tenaga kerja</t>
  </si>
  <si>
    <t>Terlaksananya Penyebarluasan Informasi Bursa Tenaga Kerja</t>
  </si>
  <si>
    <t>Terlaksananya penempatan tenaga kerja siap pakai</t>
  </si>
  <si>
    <t>Fasilitasi penempatan tenaga kerja ke luar propinsi</t>
  </si>
  <si>
    <t>Terlaksananya Penyaluran Bantuan Transpor Penempatan Tenaga Kerja</t>
  </si>
  <si>
    <t>Fasilitasi penyelesaian prosedur penyelesaian perselisihan hubungan industrial</t>
  </si>
  <si>
    <t>Memfalitasi Penyelesaian perselisihan Hubungan Industrial dan Deteksi dini perselisihan Hubungan Industrial</t>
  </si>
  <si>
    <t>10 kasus / 50 perusahaan</t>
  </si>
  <si>
    <t>Peningkatan pengawasan, perlindungandan penegakkan hukum tehadap keselamatan dan kesehatan kerja</t>
  </si>
  <si>
    <t>Terjaminnya pekerja yang dipekerjakan pada perusahaan yang ada di Kota Payakumbuh</t>
  </si>
  <si>
    <t>100
perusahaan</t>
  </si>
  <si>
    <t>Tersedianya Benda Poslaksana dan Jasa Pengiriman Surat</t>
  </si>
  <si>
    <t>Terlaksananya Pembayaran Rekening Bulanan Telepon, Air dan Listrik</t>
  </si>
  <si>
    <t>Penyediaan jasa jaminan barang milik daerah</t>
  </si>
  <si>
    <t>Terlaksananya Asuransi Kebakaran untuk Bangunan Pasar Berupa Toko, Kios dan Los</t>
  </si>
  <si>
    <t>Terlaksananya KIR dan Pembayaran Pajak Kendaraan Roda 2 dan Roda 4</t>
  </si>
  <si>
    <t>Adanya Pengelola Administrasi Perkantoran</t>
  </si>
  <si>
    <t>Tersedianya Peralatan Kebutuhan Kantor</t>
  </si>
  <si>
    <t>Tersedianya Barang Cetakan dan Penggandaan</t>
  </si>
  <si>
    <t>Terpenuhinya Kebutuhan Instalasi Listrik dan Elektronik</t>
  </si>
  <si>
    <t>Tersedianya Peralatan dan Perlengkapan Kantor</t>
  </si>
  <si>
    <t>Tersedianya Bahan Bacaan Koran</t>
  </si>
  <si>
    <t>Terlaksananya Pelayanan Makan dan Minum Rapat dan Tamu</t>
  </si>
  <si>
    <t>Terlaksananya Koordinasi dan Konsultasi ke Luar Daerah</t>
  </si>
  <si>
    <t>Terlaksananya Pemeliharaan Rutin Gedung Kantor</t>
  </si>
  <si>
    <t>Terlaksananya Pemeliharaan Rutin Kendaraan Dinas Operasional Kantor</t>
  </si>
  <si>
    <t>Terlaksananya Perbaikan Peralatan Kerja</t>
  </si>
  <si>
    <t>Terlaksananya Pemeliharaan Rutin/ Berkala Mobiler</t>
  </si>
  <si>
    <t>Terlaksananya Pembuatan Pagar Kantor</t>
  </si>
  <si>
    <t>Terlaksananya Pembebasan Tanah untuk Pengembangan Kawasan Pasar Tradisional</t>
  </si>
  <si>
    <t>Terlaksananya Sertifikat Tanah untuk Pengembangan Kawasan Pasar Tradisional di Kelurahan Padang Keduduk Kecamatan Utara</t>
  </si>
  <si>
    <t>Tersedianya Pakaian Dinas Beserta Perlengkapannya</t>
  </si>
  <si>
    <t>Sosialisasi kebijakan tentang Usaha Kecil Menengah</t>
  </si>
  <si>
    <t>- 2 x 50 UMKM
- 2 x 50 UMKM</t>
  </si>
  <si>
    <t>Fasilitasi pengembangan Usaha Kecil Menengah</t>
  </si>
  <si>
    <t>- Terlaksananya Temu Pelaku Usaha Sukses
- Terlaksananya Monev UMKM Binaan</t>
  </si>
  <si>
    <t>- 50 UMKM
- 200 UMKM</t>
  </si>
  <si>
    <t>Penyelenggaraan pelatihan kewirausahaan</t>
  </si>
  <si>
    <t>Terlaksananya Pelatihan Kewirausahaan bagi Wirausaha Pemula/ Calon Wirausaha, Terlaksananya AMT bagi Pengusaha MIkro Kecil</t>
  </si>
  <si>
    <t>30 UMKM, 30 UMKM</t>
  </si>
  <si>
    <t>Pelatihan manajemen pengelolaan koperasi/ KUD</t>
  </si>
  <si>
    <t>Terlaksananya Pelatihan Manajemen Pengelolaan Koperasi/ KUD</t>
  </si>
  <si>
    <t>Sosialisasi dukungan informasi penyediaan permodalan</t>
  </si>
  <si>
    <t>- Terlaksananya Sosialisasi KUR
- Terlaksananya Sosialisasi PKBL-BUMN</t>
  </si>
  <si>
    <t>- 50 UMKM
- 2 UMKM</t>
  </si>
  <si>
    <t>Koordinasi penggunaan dana pemerintahan bagi Usaha Mikro Kecil Menengah</t>
  </si>
  <si>
    <t>Terlaksananya Koordinasi Penggunaan Dana Pemerintah pada Koperasi</t>
  </si>
  <si>
    <t>Pemantauan pengelolaan penggunaan dana pemerintah bagi Usaha Mikro Kecil Menengah</t>
  </si>
  <si>
    <t>Terlaksananya Pemantauan Pengelolaan Penggunaan Dana Pemerintah bagi UMKM dan Koperasi</t>
  </si>
  <si>
    <t>Penyelenggaraan promosi produk Usaha Mikro Kecil Menengah</t>
  </si>
  <si>
    <t>- Terlaksananya Kegiatan Expo Dalam Daerah
- Terlaksananya Kegiatan Sumbar Expo</t>
  </si>
  <si>
    <t>- 9 UMKM
- 4 UMKM</t>
  </si>
  <si>
    <t>Koordinasi pelaksanaan kebijakan dan program pembangunan koperasi</t>
  </si>
  <si>
    <t>Pembubaran Koperasi yang Tidak Aktif</t>
  </si>
  <si>
    <t>5 Koperasi Tidak Aktif</t>
  </si>
  <si>
    <t>Sosialisasi prinsip-prinsip pemahaman perkoperasian</t>
  </si>
  <si>
    <t>Terlaksananya Sosialisasi Penetiban Badan Hukum Koperasi</t>
  </si>
  <si>
    <t>15 Pra Koperasi/ Koperasi</t>
  </si>
  <si>
    <t>Terlaksananya Pembinaan, Pengawasan dan Penghargaan Koperasi Berprestasi
1. Terlaksananya Pembinaan Koperasi
* Terlaksananya Tangkas Terampil Koperasi TK dan Gerakan Koperasi
* Terlaksananya Penilaian Koperasi Berprestasi/ Koperasi TK Nasional, Propinsi dan Kota
* Terlaksananya Klasifikasi Koperasi di Kota Payakumbuh
2. Pengawasan Koperasi
* Terlaksananya Pengawasan Usaha Simpan</t>
  </si>
  <si>
    <t>- 20 SLTA/ 30
Koperasi
- 10 Koperasi
- 90 Koperasi
- 120
Koperasi</t>
  </si>
  <si>
    <t>Fasilitasi dan Koordinasi Forum Pengembangan Ekonomi Daerah</t>
  </si>
  <si>
    <t>Terlaksananya sosialisasi dan rapat-rapat dalam rangka penyusunan rencana aksi forum pengembangan ekonomi daerah di Kota Payakumbuh</t>
  </si>
  <si>
    <t>Fasilitasi Promosi Produk Unggulan Daerah</t>
  </si>
  <si>
    <t>Terlaksananya promosi produk unggulan daerah</t>
  </si>
  <si>
    <t>Tersedianya benda pos dan jasa pengiriman</t>
  </si>
  <si>
    <t>Terlaksanya pembayaran pajak kendaraan dinas/operasional</t>
  </si>
  <si>
    <t>Terealisasinya pengelolaan keuangan bagi kesejahteraan pegawai</t>
  </si>
  <si>
    <t>Tersedianya kebutuhan ATK</t>
  </si>
  <si>
    <t>Tersedianya komponen instalasi listrik dan penerangan</t>
  </si>
  <si>
    <t>Tersedianya peralatan rumah tangga</t>
  </si>
  <si>
    <t>Tersedianya bahan bacaan, surat kabar nasional, surat kaabar lokal dan majalah</t>
  </si>
  <si>
    <t>1150
eksemplar</t>
  </si>
  <si>
    <t>Tersedianya makanan dan minuman dalam rangka mndukung pelaksanaan tugas</t>
  </si>
  <si>
    <t>Tersedianya tenaga kebersihan dan keamanan kantor</t>
  </si>
  <si>
    <t>Tersedianya perlengkapan kantor</t>
  </si>
  <si>
    <t>Tersedianya mebeuler kantor</t>
  </si>
  <si>
    <t>Pemeliharaan rutin/berkala perlengkapan gedung kantor</t>
  </si>
  <si>
    <t>Terlaksananya pemeliharaan rutin perlengkapan kantor</t>
  </si>
  <si>
    <t>Tersedianya pakaian dinas dan kerja</t>
  </si>
  <si>
    <t>Terlaksananya pelaporan capaian kinerja dan keuangan</t>
  </si>
  <si>
    <t>Peningkatan koordinasi dan kerjasama di bidang penanaman modal dengan instansi pemerintah dan dunia usaha</t>
  </si>
  <si>
    <t>Terlaksananya koordinasi kerjasama penanaman modal dengan instansi pemerintah dan dunia usaha</t>
  </si>
  <si>
    <t>Penyelenggaraan promosi dan pameran investasi</t>
  </si>
  <si>
    <t>Sosialisasi Kebijakan Penanaman Modal</t>
  </si>
  <si>
    <t>Tersosialisasikannya kebijakan penanaman modal</t>
  </si>
  <si>
    <t>Penyusunan Profil penanaman modal dan perizinan</t>
  </si>
  <si>
    <t>Tersusunnya buku profil penanaman modal dan perizinan</t>
  </si>
  <si>
    <t>Fasilitasi dan Penyelesaian/Penanganan Pengaduan Masyarakat di Bidang Perizinan/Non Perizinan</t>
  </si>
  <si>
    <t>Terakomodirnya pengaduan masyarakat serta tercapainya penyelesaian penanganan pengaduan</t>
  </si>
  <si>
    <t>Analisa/Pengkajian Kelayakan Perizinan</t>
  </si>
  <si>
    <t>Terlaksananya analisa kelayakan perizinan</t>
  </si>
  <si>
    <t>Fasilitasi Penunjang PeningkatanKualitas Pelayanan Perizinan</t>
  </si>
  <si>
    <t>Terlaksanya penyediaan fasilitas penunjang pelayanan perizinan</t>
  </si>
  <si>
    <t>kegiatan Pemantauan, pembinaan dan pengawasan pelaksanaan penanaman modal</t>
  </si>
  <si>
    <t>Tersedianya data-data penanaman modal daerah</t>
  </si>
  <si>
    <t>Penyelenggaraan Pelayanan Perizinan Terpadu Satu Pintu dan Penanaman Modal</t>
  </si>
  <si>
    <t>Terlaksananya pelayanan perizinan terpadu satu pintu dan penanaman modal</t>
  </si>
  <si>
    <t>Validasi dan Pengembangan  Peluang Investasi Daerah</t>
  </si>
  <si>
    <t>Tersedianya informasi 2 (dua) data peluang investasi kota payakumbuh yang valid dan akurat</t>
  </si>
  <si>
    <t>Fasilitasi penyelenggaraan festifal budaya daerah</t>
  </si>
  <si>
    <t>Fasilitasi partisipasi masyarakat dalam pengelolaan kekayaan budaya</t>
  </si>
  <si>
    <t>Pengembangan kebudayaan dan pariwisata</t>
  </si>
  <si>
    <t>Pengembangan kesenian dan kebudayaan daerah</t>
  </si>
  <si>
    <t>Pelestarian dan Aktualisasi Adat Budaya Daerah</t>
  </si>
  <si>
    <t>Penyelenggaraan Pengembangan Pelestarian Adat Budaya Daerah</t>
  </si>
  <si>
    <t>Fasilitasi aksi bhakti sosial kepemudaan</t>
  </si>
  <si>
    <t>Penyuluhan pencegahan penggunaan narkoba dikalangan generasi muda</t>
  </si>
  <si>
    <t>Lomba kreasi dan kaya tulis ilmiah dikalangan pemuda</t>
  </si>
  <si>
    <t>Pembinaan pemuda pelopor keamanan lingkungan</t>
  </si>
  <si>
    <t>Pengembangan sistem sertifikasi dan standarisasi profesi</t>
  </si>
  <si>
    <t>Pembinaan cabang olahraga prestasi di tingkat daerah</t>
  </si>
  <si>
    <t>Peningkatan kesegaran jasmani dan rekreasi</t>
  </si>
  <si>
    <t>Peningkatan pembangunan saran dan prasarana olahraga</t>
  </si>
  <si>
    <t>Pemeliharaan rutin/ berkala sarana dan prasarana</t>
  </si>
  <si>
    <t>Pengadaan Peralatan Olahraga/Lomba</t>
  </si>
  <si>
    <t>Terlaksananya pembelian materai dan benda pos lainnya untuk 1 tahun</t>
  </si>
  <si>
    <t>Terlaksananya pembayaran rekening telepon, air dan listrik</t>
  </si>
  <si>
    <t>Terlaksananya pembayaran pajak dan surat-menyurat kendaraan dinas operasional</t>
  </si>
  <si>
    <t>Tersedianya jasa pengelola keuangan</t>
  </si>
  <si>
    <t>Tersedianya alat-alat kebersihan kantor dan bahan pembersih</t>
  </si>
  <si>
    <t>Terlaksananya jasa perbaikan peralatan kerja</t>
  </si>
  <si>
    <t>Tersedianya barang cetakan, fotocopy dan penjilidan</t>
  </si>
  <si>
    <t>Tersedianya komponen instalasi listrik/ penerangan bangunan kantor</t>
  </si>
  <si>
    <t>Tersedianya Bahan Bacaan dan Peraturan Perundang-undangan</t>
  </si>
  <si>
    <t>3 media, buku dan tafsir</t>
  </si>
  <si>
    <t>Tersedianya makan minum rapat kantor</t>
  </si>
  <si>
    <t>Penyediaan jasa perbaikan peralatan gedung kantor</t>
  </si>
  <si>
    <t>Penyiapan tenaga kerja pengendali keamanan dan kenyamanan lingkungan</t>
  </si>
  <si>
    <t>Fasilitas forum Kewaspadaan Dini Masyarakat</t>
  </si>
  <si>
    <t>Peningkatan kerjasama dengan aparat keamanan dalam teknik pencegahan kejahatan</t>
  </si>
  <si>
    <t>Peningkatan toleransi dan kerukunan dalam kehidupan beragama</t>
  </si>
  <si>
    <t>Terlaksananya rapat koordinasi, pembinaan  dan pengawasan terhadap aliran kepercayaan selama 1 tahun</t>
  </si>
  <si>
    <t>Peningkatan rasa solidaritas dan ikatan sosial dikalangan masyarakat</t>
  </si>
  <si>
    <t>Peningkatan kesadaran masyarakat akan nilai-nilai luhur budaya bangsa</t>
  </si>
  <si>
    <t>Penyuluhan pencegahan peredaran/ penggunaan minuman keras dan narkoba</t>
  </si>
  <si>
    <t>Terlaksananya kegiatan monitoring politik dan situasi kamtibmas di kota payakumbuh</t>
  </si>
  <si>
    <t>Terlaksananya jasa komunikasi, sumber daya air dan listrik</t>
  </si>
  <si>
    <t>Terlaksanya pembayaran pajak kendaraan dinas/ operasional</t>
  </si>
  <si>
    <t>Terlaksananya pemeliharaan rutin perlengkapan dan peralatan kantor</t>
  </si>
  <si>
    <t>Terlaksananya pemeliharaan rutin kendaraan dinas/operasional</t>
  </si>
  <si>
    <t>Terlaksananya penyusunan LAKIP, LKPJ, LPPD, EKPPD, MONEV</t>
  </si>
  <si>
    <t>Pengawasan pengendalian dan evaluasi kegiatan polisi pamong praja</t>
  </si>
  <si>
    <t>Terlaksananya Kegiatan Penegakan Perda, Kep. Kepala Daerah dan penanggulangan Trantibum, terlaksananya Pengamanan Rumah Dinas dan Kantor Serta Aset negara waktu setiap waktu</t>
  </si>
  <si>
    <t>Terlaksananya operasional Tim 7 dan penanggulangan pekat</t>
  </si>
  <si>
    <t>Kerjasama pengembangan kemampuan aparat polisi pamong praja dengan TNI/ POLRI dan Kejaksaan</t>
  </si>
  <si>
    <t>Terwujudnya pembayaran rekening telepon, air dan listrik</t>
  </si>
  <si>
    <t>Terwujudnya pembayaran pajak dan surat-menyurat kendaraan dinas operasional</t>
  </si>
  <si>
    <t>Tersedianya peralatan  yang baik untuk kelancaran tugas</t>
  </si>
  <si>
    <t>Tersedianya komponen intalasi listrik/penerangan bangunan kantor</t>
  </si>
  <si>
    <t>Tersedianya bahan bacaan dan peraturan
perundang-undangan</t>
  </si>
  <si>
    <t>Tersedianya Makan Minum rapat kantor</t>
  </si>
  <si>
    <t>Terwujudnya Koordinasi dan sinkronisasi program dan kegiatan Pembangunan BPBD</t>
  </si>
  <si>
    <t>Tersedianya Tenaga Non PNS / THL</t>
  </si>
  <si>
    <t>Terciptanya Pemeliharaan kendaraan dinas</t>
  </si>
  <si>
    <t>Bertambahnya aset tanah untuk pembangunan gedung BPBD Tahap I</t>
  </si>
  <si>
    <t>Koordinasi Peningkatan Penanganan Tanggap Darurat</t>
  </si>
  <si>
    <t>Terlaksananya peningkatan koordinasi penanganan tanggap darurat</t>
  </si>
  <si>
    <t>Peningkatan Informasi dan Sosialisasi Daerah Rawan Bencana</t>
  </si>
  <si>
    <t>Terlaksananya sosialisasi daerah rawan bencana dan pencegahan bahaya kebakaran</t>
  </si>
  <si>
    <t>Pencegahan dan Pengurangan Resiko Bencana</t>
  </si>
  <si>
    <t>Terlaksananya aksi pengurangan resiko daerah rawan bencana</t>
  </si>
  <si>
    <t>Pelatihan Kelompok Siaga Bencana (KSB) Kota Payakumbuh</t>
  </si>
  <si>
    <t>Terlaksananya kegiatan pelatihan bagi masyarakat peduli bencana</t>
  </si>
  <si>
    <t>Pengkajian kapasitas pemulihan pasca bencana</t>
  </si>
  <si>
    <t>Terlaksananya kajian pemulihan pasca bencana</t>
  </si>
  <si>
    <t>Koordinasi dan survey lokasi potensi bencana alam</t>
  </si>
  <si>
    <t>Pelatihan Pemulihan social psikologis korban bencana alam</t>
  </si>
  <si>
    <t>Terlaksananya pelatihan pemulihan sosial psikologis masyarakat korban bencana</t>
  </si>
  <si>
    <t>Pengadaan Sarana dan Prasarana Pencegahan Bencana</t>
  </si>
  <si>
    <t>Terlaksananya pengadaan sarana dan prasarana kebencanaan</t>
  </si>
  <si>
    <t>Terlaksanannya monitoring / evaluasi keamanan, ketertiban di lingkungan Kec. Pyk barat</t>
  </si>
  <si>
    <t>Terlaksananya monitoring, evaluasi ketertiban dan keamanan serta penanganan bencana alam</t>
  </si>
  <si>
    <t>Terlaksananya keamanan lingkungan</t>
  </si>
  <si>
    <t>Terlaksananya kegiatan penerbitan KPJT-BU dan Rekomendasi IUJK sebagai salah satu bentuk kegiatan pengaturan penerbitan IUJK</t>
  </si>
  <si>
    <t>Penyusunan Laporan Pencapaian Kinerja dan Ikhtisar Kinerja SKPD</t>
  </si>
  <si>
    <t>Penyusunan Aksi Pencegahan dan Pemberantasan Korupsi (PPK) Pemerintah Daerah</t>
  </si>
  <si>
    <t>Terlaksananya koordinasi, sosialisasi serta tersusunnya laporan aksi daerah dalam pencegahan dan pemberantasan korupsi di Kota Payakumbuh</t>
  </si>
  <si>
    <t>Intensifikasi dan Ekstensifikasi Retribusi Pengendalian Menara Komunikasi</t>
  </si>
  <si>
    <t>Terlaksananya pengendalian dan pengawasan Menara Telekomunikasi di Kota Payakumbuh</t>
  </si>
  <si>
    <t>Terlaksananya pelaporan instansi kinerja pemrintah, LKPJ, dan laporan bulanan SKPD</t>
  </si>
  <si>
    <t>Tersedianya jasa penyewaan, peralatan dan perlengkapan kantor</t>
  </si>
  <si>
    <t>Terlaksananya pembayaran pajak kendaraan dinas/ opertional</t>
  </si>
  <si>
    <t>Pembayaran honor pengelola keuangan</t>
  </si>
  <si>
    <t>Terlaksananya kebersihan kantor</t>
  </si>
  <si>
    <t>Terpenuhinya alat tulis kantor</t>
  </si>
  <si>
    <t>Tersedianya Barang Cetak dan Penggandaan</t>
  </si>
  <si>
    <t>Tersedianya Alat-Alat Listrik dan Elektronik</t>
  </si>
  <si>
    <t>Tersedianya Makanan dan Minuman Dalam Rangka Mendukung Pelaksanaan Tugas</t>
  </si>
  <si>
    <t>Perjalanan dinas dalam dan luar daerah</t>
  </si>
  <si>
    <t>Terlaksananya Pembayaran Honor PTT dan Staf Khusus</t>
  </si>
  <si>
    <t>Tersedianya peralatan rumah jabatan/dinas</t>
  </si>
  <si>
    <t>Tersedianya Perlengkapan Gedung Kantor</t>
  </si>
  <si>
    <t>Pengadaan peralatan rumah jabatan/dinas</t>
  </si>
  <si>
    <t>Tersedianya Peralatan Rumah Jabatan/Dinas</t>
  </si>
  <si>
    <t>Tersedianya Peralatan Gedung Kantor</t>
  </si>
  <si>
    <t>Tersedianya Meubeleur Kantor</t>
  </si>
  <si>
    <t>Pemeliharaan rutin/berkala rumah jabatan</t>
  </si>
  <si>
    <t>Terlaksananya pemeliharaan rutin rumah jabatan/ dinas</t>
  </si>
  <si>
    <t>Terlaksananya pemeliharaan rutin berkala gedung kantor</t>
  </si>
  <si>
    <t>Pemeliharaan rutin/berkala mobil jabatan</t>
  </si>
  <si>
    <t>Terlaksananya pemeliharaan rutin mobil jabatan</t>
  </si>
  <si>
    <t>Terlaksananya pemeliharaan kendaraan dinas/ operational</t>
  </si>
  <si>
    <t>Pemeliharaan rutin/berkala perlengkapan rumah jabatan/dinas</t>
  </si>
  <si>
    <t>Terlaksananya pemeliharaan rutin perlengkapan rumah jabatan/ dinas</t>
  </si>
  <si>
    <t>Terlaksananya pemeliharaan rutin perlengkapan rumah jabatan / dinas</t>
  </si>
  <si>
    <t>Pemeliharaan rutin/berkala peralatan rumah jabatan/dinas</t>
  </si>
  <si>
    <t>Terlaksananya pemeliharaan rutin peralatan rumah jabatan</t>
  </si>
  <si>
    <t>Terlaksananya pemeliharaan rutin peralatan gedung kantor</t>
  </si>
  <si>
    <t>Tersedianya pakaian dinas KDH/WKDH dan PNS</t>
  </si>
  <si>
    <t>Dialog/audiensi dengan tokoh-tokoh masyarakat, pimpinan/anggota organisasi sosial dan masyarakat</t>
  </si>
  <si>
    <t>Terlaksananya dialog/audensi dengan tokoh pimpinan/anggota organisasi sosial dan kemasyarakatan</t>
  </si>
  <si>
    <t>4 kelompok sasaran</t>
  </si>
  <si>
    <t>Rapat Koordinasi Pejabat Pemerintah Daerah</t>
  </si>
  <si>
    <t>1. Terlaksananya rapat koordinasi pejabat pemerintah daerah di lingkungan pemerintah kota payakumbuh;
2. Terikutinya rapat koordinasi gubernur dengan bupati/walikota se-sumatera barat
3. Terikutinya rapat koordinasi/sejenis dan lainnya pada tk.provinsi dan pusat.</t>
  </si>
  <si>
    <t>Kunjungan kerja/inspeksi kepala daerah/wakil kepala daerah</t>
  </si>
  <si>
    <t>Terlaksananya kunjungan kerja/inspeksi Kepala Daerah/Wakil Kepala Daerah</t>
  </si>
  <si>
    <t>Koordinasi dengan pemerintah pusat dan pemerintah daerah lainnya</t>
  </si>
  <si>
    <t>Terlaksananya koordinasi dengan pemerintah pusat dan pemerintah daerah lainnya</t>
  </si>
  <si>
    <t>Pengendalian manajemen pelaksanaan kebijakan KDH</t>
  </si>
  <si>
    <t>Terlaksananya pengendalian manajemen atas kebijakan KDH</t>
  </si>
  <si>
    <t>Terlaksananya fasilitasi/pembentukan kerjasama antar daerah, daerah dengan pihak ketiga dan luar negeri dalam pelayanan publik</t>
  </si>
  <si>
    <t>koordinasi kerjasama permasalahan peraturan perundang-undangan</t>
  </si>
  <si>
    <t>Terlaksananya koordinasi dan kerjasama permasalahan peraturan perundang-undangan</t>
  </si>
  <si>
    <t>Penyusunan rencana kerja rancangan peraturan perundang-undangan</t>
  </si>
  <si>
    <t>Sempurna dan mudah dipahaminya Ranperda oleh Tim Legislasi</t>
  </si>
  <si>
    <t>Legislasi rancangan peraturan perundang-undangan</t>
  </si>
  <si>
    <t>Terlaksananya asistensi terhadap Peraturan Daerah Kota Payakumbuh</t>
  </si>
  <si>
    <t>Fasilitasi sosialisasi peraturan perundang-undangan</t>
  </si>
  <si>
    <t>Terlaksananya sosialisasi Perda dan Peraturan Perundang-undangan</t>
  </si>
  <si>
    <t>Publikasi peraturan perundang-undangan</t>
  </si>
  <si>
    <t>Terlaksananya pembuatan buku Lembaran Daerah, Berita Daerah dan Panduan Hukum Tahun 2016</t>
  </si>
  <si>
    <t>Terlaksananya konsultasi dan evaluasi produk hukum daerah</t>
  </si>
  <si>
    <t>Fasilitasi Pengallihan Urusan Pemerintahan Konkuren</t>
  </si>
  <si>
    <t>Terlaksananya fasilitasi pengalihan urusan pemerintahan konkuren pada pemerintah kota payakumbuh</t>
  </si>
  <si>
    <t>Pendataan dan penataan dokumen PNS Kota Payakumbuh</t>
  </si>
  <si>
    <t>Evaluasi Penyusunan Anjab, ABK dan Evjab</t>
  </si>
  <si>
    <t>Tersedianya pedoman Anjab, ABK, dan Evjab yang telah dievaluasi</t>
  </si>
  <si>
    <t>Fasilitasi Pembentukan, Penggabungan dan Penghapusan Kelurahan</t>
  </si>
  <si>
    <t>Terbentuknya kelurahan yang ideal dari segi jumlah penduduk  dan luas wilayah</t>
  </si>
  <si>
    <t>Penataan SOTK, Evaluasi dan Penyusunan Tugas Pokok, Fungsi serta Uraian Tugas SKPD Pemerintah Kota Payakumbuh</t>
  </si>
  <si>
    <t>Terlaksananya Penyusunan Ranperda/Perda/Perwako tentang Tupoksi SKPD</t>
  </si>
  <si>
    <t>Ranperda/Per da/
Perwako</t>
  </si>
  <si>
    <t>Fasilitasi Forum Kerukunan Pemberdayaan Aparatur Daerah Se Sumatera Barat</t>
  </si>
  <si>
    <t>Terfasilitasinya kegiatan Forum Komunikasi Pendayagunaan Aparatur Daerah se Sumatera Barat</t>
  </si>
  <si>
    <t>Penyusunan petunjuk pelaksanaan pengendalian administrasi</t>
  </si>
  <si>
    <t>Tersedianya Petunjuk Pelaksanaan dalam Rangka Pengendalian Administrasi Kegiatan Pembangunan</t>
  </si>
  <si>
    <t>Monitoring, evaluasi, pengendalian administrasi pembangunan (DAU dan Non DAU))</t>
  </si>
  <si>
    <t>Terlaksananya peningkatan kualitas administrasi kegiatan pembangunan</t>
  </si>
  <si>
    <t>Penyusunan laporan pelaksanaan kegiatan pembangunan</t>
  </si>
  <si>
    <t>Terlaksananya penyusunan laporan pelaksanaan kegiatan pembangunan</t>
  </si>
  <si>
    <t>Penyelenggaraan pembinaan dan pengawasan jasa konstruksi</t>
  </si>
  <si>
    <t>Terlaksananya Pembinaan Jasa Konstruksi</t>
  </si>
  <si>
    <t>Operasional penyelenggaraan Layanan Pengadaan Secara Elektronik (LPSE)</t>
  </si>
  <si>
    <t>Terlaksananya Layanan Pengadaan Secara Elektronik (LPSE) di Kota Payakumbuh</t>
  </si>
  <si>
    <t>Operasional Penyelenggaraan Unit Layanan Pengadaan (ULP)</t>
  </si>
  <si>
    <t>Terlaksananya Pelayanan dan Pembinaan di Bidang Pengadaan Barang/Jasa di Kota Payakumbuh</t>
  </si>
  <si>
    <t>Penyelenggaraan Lomba Kompetensi Lurah Tk. Kota Payakumbuh dan Propinsi Sumbar</t>
  </si>
  <si>
    <t>Terlaksananya lomba kompetensi lurah dan sekretaris kelurahan Tk.Kota Payakumbuh dan Provinsi Sumatera Barat di Kota Payakumbuh</t>
  </si>
  <si>
    <t>Peningkatan Kompetensi Aparatur Pemerintahan Kelurahan</t>
  </si>
  <si>
    <t>Terlaksananya pelatihan peningkatan kompetensi aparatur kelurahan</t>
  </si>
  <si>
    <t>Terlaksananya lomba kompetensi camat Tk.Kota Payakumbuh dan Provinsi Sumatera Barat di Kota Payakumbuh</t>
  </si>
  <si>
    <t>Pembinaan Pelayanan Administrasi Terpadu Kecamatan</t>
  </si>
  <si>
    <t>Terwujudnya Pembinaan Pelayanan Secara Terpadu dan Prima di Tingkat Kecamatan</t>
  </si>
  <si>
    <t>Penyusunan Laporan Standar Pelayanan Minimal (SPM)</t>
  </si>
  <si>
    <t>Sosialisasi Pelayanan Publik dan Ketatalaksanaan</t>
  </si>
  <si>
    <t>Disosialisasikannya Peraturan terkait dengan ketatalaksanaan dan pelayanan publik</t>
  </si>
  <si>
    <t>Monitoring dan Evaluasi Kinerja Pelayanan Publik Pemerintah Kota Payakumbuh</t>
  </si>
  <si>
    <t>Terlaksananya Monev terkait penyusunan dokumen dan pelaksanaan pelayanan publik pada SKPD di leingkungan Pemerintah Kota Payakumbuh</t>
  </si>
  <si>
    <t>Penyusunan Laporan Survei Kepuasan Masyarakat (SKM)</t>
  </si>
  <si>
    <t>Terlaksananya Survey Kepuasan Masyarakat (SKM) dan tersedianya data skor SKM setiap SKPD</t>
  </si>
  <si>
    <t>Terlaksananya Operasional Tim Ramadhan Pemko terhadap 20 Mesjid</t>
  </si>
  <si>
    <t>Terlaksananya Wirid Pengajian di lingkungan Pemerintah Kota Payakumbuh</t>
  </si>
  <si>
    <t>Terlaksananya peringatan hari besar islam yang bersifat kekeluargaan dan bernafaskan keagamaan</t>
  </si>
  <si>
    <t>Pengumpulan, updating dan analisis data Informasi perkembangan produksi daerah bidang ekonomi</t>
  </si>
  <si>
    <t>Tersedianya buku produksi daerah bidang ekonomi tahun 2016</t>
  </si>
  <si>
    <t>Koordinasi dan Pelaksanaan Kebijakan Pembangunan Bidang Ekonomi</t>
  </si>
  <si>
    <t>Terlaksananya koordinasi dan pelaksanaan kebijakan pembangunan bidang ekonomi</t>
  </si>
  <si>
    <t>Persiapan pembentukan perusahaan Daerah</t>
  </si>
  <si>
    <t>Tersedianya studi kelayakan dan konsultasi pembentukan perusahaan daerah</t>
  </si>
  <si>
    <t>Pembinaan dan Monitoring Usaha Pertambangan dan Energi</t>
  </si>
  <si>
    <t>Terlaksananya monitoring,pengendalian dan evaluasi kelembagaan ekonomi daerah</t>
  </si>
  <si>
    <t>Koordinasi dan Pengendalian Inflasi Daerah</t>
  </si>
  <si>
    <t>Terlaksananya rapat tim pengendalian inflasi daerah</t>
  </si>
  <si>
    <t>Koordinasi Penyusunan Laporan Keterangan Pertanggung Jawaban (LKPJ)</t>
  </si>
  <si>
    <t>Tersedianya LKPJ Kota Payakumbuh Tahun 2015</t>
  </si>
  <si>
    <t>Koordinasi Penyusunan Evaluasi Kinerja Penyelenggaaran Pemerintahan Daerah (EKPPD)</t>
  </si>
  <si>
    <t>Terlaksananya evaluasi mandiri terhadp kinerja penyelenggaraan pemerintahan daerah kota payakumbuh tahun 2015</t>
  </si>
  <si>
    <t>Koordinasi Penyusunan Laporan Penyelenggaraan Pemerintah Daerah (LPPD)</t>
  </si>
  <si>
    <t>Tersedianya LPPD Kota Payakumbuh Tahun 2015</t>
  </si>
  <si>
    <t>Koordinasi Penyusunan Evaluasi Kemampuan Penyelenggaraan Otonomi Daerah (EKPOD)</t>
  </si>
  <si>
    <t>Tersedianya EKPOD Kota Payakumbuh 2015</t>
  </si>
  <si>
    <t>Koordinasi Penyusunan Informasi Laporan Penyelenggaraan Pemerintahan Daerah (ILPPD)</t>
  </si>
  <si>
    <t>Tersedianya ILPPD Kota Payakumbuh Tahun 2015</t>
  </si>
  <si>
    <t>Terdatanya rupabumi kota payakumbuh</t>
  </si>
  <si>
    <t>Koordinasi Penyusunan Laporan Keterangan Pertanggungjawaban (LKPJ) Walikota Payakumbuh Akhir Masa Jabatan 2012-2016</t>
  </si>
  <si>
    <t>Tersedianya LKPJ Akhir Masa Jabatan Kepala Daerah</t>
  </si>
  <si>
    <t>Koordinasi Penyusunan Laporan Penyelenggaraan Pemerintahan Daerah Walikota Payakumbuh Akhir Masa Jabatan 2012-2016</t>
  </si>
  <si>
    <t>Tersedianya LPPD Akhir Masa Jabatan Kepala Daerah</t>
  </si>
  <si>
    <t>Koordinasi Penyusunan Memori Serah Terima Jabatan Walikota Payakumbuh</t>
  </si>
  <si>
    <t>Tersedianya Memory Akhir Masa Jabatan Kepala Daerah Tahun 2012-2016</t>
  </si>
  <si>
    <t>Terlaksananya Penyusunan dokumen-dokumen pelaporan Sekretariat Daerah</t>
  </si>
  <si>
    <t>Evaluasi Standar Operasional Prosedur Administrasi Pemerintah (SOP AP) SKPD di Lingkungan Pemerintah Kota Payakumbuh</t>
  </si>
  <si>
    <t>Terevaluasinya SOP AP SKPD sesuai dengan Peraturan Menteri PAN dan RB Nomor 35 Tahun 2012</t>
  </si>
  <si>
    <t>Penyusunan Indikator Kinerja Utama (IKU) Kota dan SKPD</t>
  </si>
  <si>
    <t>Terlaksananya penyusunan IKU Kota dan SKPD sesuai dengan revisi RPJMD sebagai bahan penyusunan Pelaporan Kinerja dan Perjanjian Kinerja Pemerintah Kota Payakumbuh</t>
  </si>
  <si>
    <t>Pennyusunan Perjanjian Kinerja dan Pelaporan Kinerja Pemerintah Kota Payakumbuh</t>
  </si>
  <si>
    <t>Terlaksananya penyusunan Perjanjian Kinerja Pemerintah Kota Payakumbuh Tahun 2016 untuk disampaikan kepada Menteri Pendayagunaan Aparatur Negara Terlaksananya penyusunan Pelaporan Kinerja Pemerintah Kota Payakumbuh Tahun 2015untuk disampaikan kepada  Menteri Pendayagunaan Aparatur Negara dan Gubernur Propinsi Sumatera Barat</t>
  </si>
  <si>
    <t>Penyusunan Perjanjian dan Kinerja Sekretariat Daerah Kota Payakumbuh</t>
  </si>
  <si>
    <t>Terlaksananya penyusunan Perjanjian Kinerja Tahun 2016 dan Laporan penyusunan Laporan Kinerja Tahun 2015 Sekretariat Daerah</t>
  </si>
  <si>
    <t>Terlaksananya kegiatan persiapan pengadaan tanah untuk pembangunan Islamic Center</t>
  </si>
  <si>
    <t>Pelatihan Khatib Jumat dan Imam Mesjid</t>
  </si>
  <si>
    <t>Terlaksananya pelatihan khatib jumat dan para imam mesjid yang ada dengan memenuhi kriteria dan standar imam mesjid yang diharapkan</t>
  </si>
  <si>
    <t>Fasilitasi Kegiatan Keagamaan dan Kesejahteraan Rakyat</t>
  </si>
  <si>
    <t>Pembinaan Usaha Kesehatan Sekolah (UKS)</t>
  </si>
  <si>
    <t>Terlaksananya pembinaan dan penilaian UKS</t>
  </si>
  <si>
    <t>Penyediaan jasa jaminan pemeliharaan kesehatan PNS</t>
  </si>
  <si>
    <t>Tersedianya jaminan kesehatan Anggota DPRD, pembayaran premi asuransi Anggota DPRD</t>
  </si>
  <si>
    <t>Tersedianya jasa pengelolaan administrasi keuangan</t>
  </si>
  <si>
    <t>Tersedianya lampu-lampu, baterai, kabel-kabel dan lain-lain</t>
  </si>
  <si>
    <t>Tersedianya makan dan minum harian Pimpinan, makan dan minum tamu DPRD dalam rangka mendukung pelaksanaan tugas</t>
  </si>
  <si>
    <t>Terlaksananya koordinasi dan konsultasi antar lembaga</t>
  </si>
  <si>
    <t>Terlaksananya pembayaran honorarium jasa lainnya sopir dan staf khusus Pimpinan DPRD</t>
  </si>
  <si>
    <t>Terlaksananya pembangunan gedung kantor, tersedianya dokumen perencanaan pembangunan gedung kantor</t>
  </si>
  <si>
    <t>Tersedianya peralatan tumah jabatan</t>
  </si>
  <si>
    <t>Tersedianya meubeleur Sekretariat DPRD</t>
  </si>
  <si>
    <t>Terlaksananya pemeliharaan rumah jabatan</t>
  </si>
  <si>
    <t>Terlaksananya pemeliharaan kendaraan dinas/jabatan</t>
  </si>
  <si>
    <t>Terpeliharanya pemeliharaan kendaraan dinas/operasional roda 2
dan roda 4</t>
  </si>
  <si>
    <t>Terlaksananya disiplin aparatur dalam berpakaian dinas</t>
  </si>
  <si>
    <t>Pembahasan rancangan peraturan daerah</t>
  </si>
  <si>
    <t>Terlaksananya pembahasan rancangan peraturan daerah</t>
  </si>
  <si>
    <t>Hearing/dialog dan koordinasi dengan pejabat pemerintah daerah dan tokoh masyarakat/tokoh agama</t>
  </si>
  <si>
    <t>Terlaksananya koordinasi dan konsultasi pemerintahan kelurahan, kecamatan, kota, pe,prof dan pusat, komponen masyarakat (stake holder) dan muspida</t>
  </si>
  <si>
    <t>Terlaksananya rapat alat kelengkapan dewan</t>
  </si>
  <si>
    <t>Terlaksananya rapat-rapat paripurna</t>
  </si>
  <si>
    <t>Terlaksananya reses ke daerah pemilihan</t>
  </si>
  <si>
    <t>Kunjungan kerja pimpinan dan anggota DPRD dalam daerah</t>
  </si>
  <si>
    <t>Terlaksananya kunjungan kerja Komisi dan Pansus dalam propinsi dan keluar propinsi</t>
  </si>
  <si>
    <t>Peningkatan kapasitas pimpinan dan anggota DPRD</t>
  </si>
  <si>
    <t>Terlaksananya diklat, workshop, seminar, lokakarya, bimtek dan lain-lain</t>
  </si>
  <si>
    <t>Fasilitasi Fraksi-Fraksi Dewan Perwakilan Rakyat Daerah</t>
  </si>
  <si>
    <t>Terwujudnya tupoksi DPRD</t>
  </si>
  <si>
    <t>Tersedianya kebutuhan surat menyurat</t>
  </si>
  <si>
    <t>Tersedianya pembayaran telepon , air dan lampu jalan</t>
  </si>
  <si>
    <t>Terlaksaannya pembayaran pajak dan STNK roda 2 dan roda 4</t>
  </si>
  <si>
    <t>Tersedinya peralatan kebersihan kantor</t>
  </si>
  <si>
    <t>Tesedianya perbaikan peralatan perbaikan perlatan kerja</t>
  </si>
  <si>
    <t>Tersedainya alat tulis kantor</t>
  </si>
  <si>
    <t>Terlaksananya kebutuhan fotocopy, ceta dan jilid</t>
  </si>
  <si>
    <t>Terlaksananya Instalasi listrik/ penerangan bangunan kantor</t>
  </si>
  <si>
    <t>Tersedianya bahan bacaan dan peraturan perundang undangan</t>
  </si>
  <si>
    <t>Terlaksananya penyediaan makan minum rapat serta tamu</t>
  </si>
  <si>
    <t>Terpenuhinya makan minum kantor</t>
  </si>
  <si>
    <t>Terlaksananya koordinasi dan konsultasi ke pemerintah pusat dan provinsi</t>
  </si>
  <si>
    <t>Terlaksananya pengadaan AC</t>
  </si>
  <si>
    <t>Terlaksananya pemeliharaan kendaraan roda 2 dan roda 4</t>
  </si>
  <si>
    <t>8 unit roda 4
&amp; 27 unit roda 2</t>
  </si>
  <si>
    <t>Terlaksananya pengadaan pakaian dinas</t>
  </si>
  <si>
    <t>Sosialisasi Peraturan Perundang-undangan</t>
  </si>
  <si>
    <t>Terlaksananya sosialisasi peraturan perundang undangan</t>
  </si>
  <si>
    <t>Terlaksananya penyusunan LAKIP dan LPPD</t>
  </si>
  <si>
    <t>Pengembangan dan Keberlanjutan Sistem Manajemen Informasi Objek Pajak</t>
  </si>
  <si>
    <t>Tersedianya buku perubahan SSH 2014 dan buku SSH 2015 sebanyak 110 buku</t>
  </si>
  <si>
    <t>Penyusunan rancangan peraturan daerah tentang APBD</t>
  </si>
  <si>
    <t>Terasedianya PERDA APBD TA. 2017</t>
  </si>
  <si>
    <t>Penyusunan rancangan peraturan KDH tentang penjabaran perubahan APBD</t>
  </si>
  <si>
    <t>Tersedianya Perwako penjabaran perubahan APBD tahun anggaran 2016, Nota keuangan dan pergeseran anggran</t>
  </si>
  <si>
    <t>Penyusunan rancangan peraturan daerah tentang pertanggungjawaban pelaksanaan APBD</t>
  </si>
  <si>
    <t>Meningkatnya kinerja pengelolaan keuangan daerah di setiap SKPD</t>
  </si>
  <si>
    <t>Penyusunan rancangan peraturan KDH tentang penjabaran pertanggungjawaban pelaksanaan APBD</t>
  </si>
  <si>
    <t>Pengembangan dan Keberlanjutan Sistem Informasi Pengelolaan Keuangan Daerah</t>
  </si>
  <si>
    <t>1. Terbitnya SK UP Persediaan
2. Ternitnya SPD pertriwulan
3. Terlaksannya pergeseran anggaran KAS
4. Pergeseran DPA
5. Terlaksananya pelaporan ke Pemerintah pusat</t>
  </si>
  <si>
    <t>Sosialisasi paket regulasi tentang pengelolaan keuangan daerah</t>
  </si>
  <si>
    <t>Terlaksananya sosialisasi tentang pengelolaan keuangan daerah</t>
  </si>
  <si>
    <t>Terlaksannya kegiatan pendataan PBB dan PBB</t>
  </si>
  <si>
    <t>Penyusunan laporan keuangan triwulan, semester dan tahunan</t>
  </si>
  <si>
    <t>Tersedianya laporan keuangan Triwulan, Semesteran dan Tahunan</t>
  </si>
  <si>
    <t>Penyelesaian TP-TGR keuangan daerah</t>
  </si>
  <si>
    <t>Terlaksananya penyelesaian TP-TGR keu. daerah</t>
  </si>
  <si>
    <t>Pengendalian dan penghapusan asset daerah</t>
  </si>
  <si>
    <t>Terlaksananya pengendalian dan penghapusan asset pemerintah yang tertib pada kota payakumbuh dengan mengeluarkan keputusan Walikota untuk penghapusan aset</t>
  </si>
  <si>
    <t>4 kali kegiatan setiap triwulan</t>
  </si>
  <si>
    <t>Pelaksanaan Pengelolaan Barang / Aset Daerah</t>
  </si>
  <si>
    <t>Terlaksananya pengelolaan barang / asset daerah</t>
  </si>
  <si>
    <t>Rekonsiliasi dan Penyusunan Laporan Penerimaan dan Pengeluaran</t>
  </si>
  <si>
    <t>Meningkatnya kinerja penglolaan keuangan daerah</t>
  </si>
  <si>
    <t>Pembinaan Pelaksanaan Pengelolaan Keuangan daerah</t>
  </si>
  <si>
    <t>Terlaksananya pembinaan pengelolaan keuangan daerah</t>
  </si>
  <si>
    <t>Rekonsiliasi Data Belanja Pegawai Kota Payakumbuh</t>
  </si>
  <si>
    <t>Tersedianya laporan komposisi dan belanja yang akurat</t>
  </si>
  <si>
    <t>Bimbingan teknis pengelolaan barang milik daerah</t>
  </si>
  <si>
    <t>Terlaksananya bimtek pengelolaan barang milik daerah</t>
  </si>
  <si>
    <t>Bimbingan Teknis Akuntansi Berbasis Akrual</t>
  </si>
  <si>
    <t>Terlaksananya bimtek berbasis akrual</t>
  </si>
  <si>
    <t>Terlaksananya sosialisasi PAD dan PBB P2</t>
  </si>
  <si>
    <t>Inventarisasi dan Sinkronisasi Data Tunjangan Profesi Guru dan Tambahan Penghasilan Guru</t>
  </si>
  <si>
    <t>Meningkatnya ketertiban dan kelancaran dalam pengelolaan data tunjangan profesi guru dan tambahan penghasilan guru</t>
  </si>
  <si>
    <t>Intensifikasi dan ekstensifikasi Sumber-sumber PAD non Pajak Bumi dan Bangunan (PBB)</t>
  </si>
  <si>
    <t>Terlaksananya kegiatan pemungutan PAD</t>
  </si>
  <si>
    <t>Fasilitasi dan pemutakhiran data agen konsolidator elektronik audit (e-audit)</t>
  </si>
  <si>
    <t>Inventarisasi dan Rekonsiliasi Aset Daerah</t>
  </si>
  <si>
    <t>1. Tersedianya Inventarisasi dan rekon asset SKPD triwulan, semesteran dan tahunan.
2. Tersedianya buku/data Inventaris Aset dan Neraca asset pemerintah kota Payakumbuh triwulan, semesteran dan tahunan sebagai bahan neraca pemerintah kota payakumbuh yang akurat dan bisa dipertanggungjawabkan</t>
  </si>
  <si>
    <t>1 tahun
200 buku</t>
  </si>
  <si>
    <t>Penyusunan Daftar Kebutuhan BMD dan Daftar Pemeliharaan BMD</t>
  </si>
  <si>
    <t>Tersedianya daftar kebutuhan barang milik daerah dan daftar pemeliharaan barang milik daerah</t>
  </si>
  <si>
    <t>Verifikasi Persyaratan Dokumen Pencairan Belanja Hibah, Bansos, Bantuan Keuangan dan Belanja Tak Terduga</t>
  </si>
  <si>
    <t>Terlaksananya verifikasi dana hibah, bansos, bantuan keuangan dan belanja tak terduga</t>
  </si>
  <si>
    <t>Intensifikasi dan Ekstensifikasi Sumber-sumber PBB</t>
  </si>
  <si>
    <t>Terlaksananya pemungutan PBB</t>
  </si>
  <si>
    <t>Penyediaan Dokumen Pelayanan PBB-P2</t>
  </si>
  <si>
    <t>Tersedianya dokumen unutk pelayanan PBB P2</t>
  </si>
  <si>
    <t>Penyusunan Rancangan Regulasi Pengelolaan Keuangan Daerah</t>
  </si>
  <si>
    <t>Tersedianya peraturan pengelolaan keuangan daerah</t>
  </si>
  <si>
    <t>Terlaksananya sosialisasi PAD dan PBB-P2</t>
  </si>
  <si>
    <t>Penyusunan Dokumen Pelaksanaan Anggaran</t>
  </si>
  <si>
    <t>Tersedianya DPA SKPD Ta. 2017</t>
  </si>
  <si>
    <t>Peningkatan Pengelolaan Manajemen Kas Daerah</t>
  </si>
  <si>
    <t>Tersedianya MOU deposito dengan Bank Umum Pemerinyah di kota Payakumbuh</t>
  </si>
  <si>
    <t>Penyusunan Rancangan Peraturan Kepala Daerah Tentang Penjabaran APBD TA. 2017</t>
  </si>
  <si>
    <t>Tersedianya perwako penjabaran APBD tahun anggaran 2017 dan nota keuangan</t>
  </si>
  <si>
    <t>Penyusunan Rancangan Peraturan Daerah Tentang  Perubahan APBD TA. 2016</t>
  </si>
  <si>
    <t>Tersedianya PERDA perubahan APBD tahun anggaran 2016</t>
  </si>
  <si>
    <t>Peningkatan Manajemen Pengelolaan Keuangan BLUD Kota Payakumbuh</t>
  </si>
  <si>
    <t>Terbentuknya BLUD yang professional dalam pengelolaan keuangan daerah kota Payakumbuh</t>
  </si>
  <si>
    <t>Penyusunan Dokumen Pelaksanaan Perubahan Anggaran TA 2016</t>
  </si>
  <si>
    <t>Tersedianya DPA SKPD TA. 2016</t>
  </si>
  <si>
    <t>Penyelenggaraan Pelayanan Pajak Daerah</t>
  </si>
  <si>
    <t>Terlaksananya penyelengaraan pelayanan pajak daerah</t>
  </si>
  <si>
    <t>Pelayanan Fasilitasi Pembiayaan Daerah</t>
  </si>
  <si>
    <t>Terlaksananya pemberian pinjaman bergulir kemasyarakat</t>
  </si>
  <si>
    <t>Tersedianya kebutuhan jasa telekomunikasi, sumber daya air dan listrik</t>
  </si>
  <si>
    <t>Terlaksananya  pembayaran pajak dan KIR kendaraan dinas/ operasional</t>
  </si>
  <si>
    <t>Terealisasinya jasa transaksi keuangan selama 1 tahun</t>
  </si>
  <si>
    <t>Tersedianya peralatan kebersihan dan alat pembersih</t>
  </si>
  <si>
    <t>Terealisirnya jasa perbaikan peralatan kerja</t>
  </si>
  <si>
    <t>Tersedianya alat tulis untuk kantor</t>
  </si>
  <si>
    <t>Terlaksananya barang cetakan dan penggandaan</t>
  </si>
  <si>
    <t>Terlaksananya penyediaan komponen instalasi listrik/penerangan bangunan kantor</t>
  </si>
  <si>
    <t>Terlaksananya pelayanan perkantoran dan lapangan</t>
  </si>
  <si>
    <t>Tersedianya kebutuhan makan dan minum</t>
  </si>
  <si>
    <t>Terlaksananya penyediaan meubiler</t>
  </si>
  <si>
    <t>Terlaksananya pemeliharaan kendaraan dinas/operasional</t>
  </si>
  <si>
    <t>Penyusunan berkas Laporan Pajak-pajak Pribadi (LP2P)</t>
  </si>
  <si>
    <t>Tersedianya Dokumen Kinerja Inspektorat</t>
  </si>
  <si>
    <t>Pelaksanaan pengawasan internal secara berkala</t>
  </si>
  <si>
    <t>Terlaksananya program kerja pemeriksaan selama satu tahun</t>
  </si>
  <si>
    <t>Penanganan kasus pengaduan di lingkungan pemerintah payakumbuh</t>
  </si>
  <si>
    <t>Jumlah penanganan kasus-kasus/khusus selama satu tahun</t>
  </si>
  <si>
    <t>Terlaksananya Gelar Pengawasan</t>
  </si>
  <si>
    <t>Koordinasi pengawasan yang lebih komprehensif</t>
  </si>
  <si>
    <t>Terwujudnya tindak lanjut data temuan pemeriksaan</t>
  </si>
  <si>
    <t>Evaluasi berkala temuan hasil pengawasan</t>
  </si>
  <si>
    <t>Terwujudnya monitoring dan evaluasi terhadap auditan</t>
  </si>
  <si>
    <t>Pelatihan pengembangan tenaga pemeriksa dan aparatur pengawasan</t>
  </si>
  <si>
    <t>Terlaksananya pengembagan dan peningkatan pengetahuan aparatur pengawasan</t>
  </si>
  <si>
    <t>Tersedianya jasa komunikasi, sumber daya</t>
  </si>
  <si>
    <t>Tersedianya jasa pengelola adm keuangan</t>
  </si>
  <si>
    <t>Tersedinya bahan-bahan kebersihan kantor</t>
  </si>
  <si>
    <t>Tersedianya jasa perbaikan kerja</t>
  </si>
  <si>
    <t>Tersedianya peralatan gedung kantor, yaitu Lemari Arsip, proyekyor LCD, Dispencer, Kipas Angin, Komputer, Tangga Aluminium, Treadmillrolling pex, AC, terali kantor, notebook dan printer</t>
  </si>
  <si>
    <t>Tersedianya makanan dan minum</t>
  </si>
  <si>
    <t>Penyediaan jasa perbaikan peralatan dan perlengkapan kantor</t>
  </si>
  <si>
    <t>Tersedianya jasa perbaikan peralatan kantor</t>
  </si>
  <si>
    <t>Tersedianya mobiler kantor, yaitu : meja rapat, kursi rapat, kursi tamu set, meja printer, kompor gas, kursi eselon III, eselon IV dan kursi tunggu set 5 dudukan.</t>
  </si>
  <si>
    <t>Terlaksananya pembangunan areal parkir dan drainase Kantor BKD</t>
  </si>
  <si>
    <t>Terlaksananya pengadaan tanah untuk perluasan halaman kantor BKD Kota Payakumbuh</t>
  </si>
  <si>
    <t>Terlksananya penyusunan pelaporan kinerja  dan ikhtisar kinera</t>
  </si>
  <si>
    <t>Pendidikan dan pelatihan prajabatan bagi calon PNS daerah</t>
  </si>
  <si>
    <t>Terlaksananya Pendidikan dan Pelatihan Prajabatan bagi CPNSD Kota Payakumbuh</t>
  </si>
  <si>
    <t>Diklat Teknis, Tugas dan Fungsi bagi PNS Daerah</t>
  </si>
  <si>
    <t>Terlaksananya Diklat Teknis Akuntansi Keuangan Daerah,  Diklat Manajemen Barang Milik Daerah, Diklat Teknis Manajemen Kepegawaian, Diklat Teknis Penyusunan Dokumen Kontrak dan Pengiriman Peserta Diklat Teknis dan Fungsional.</t>
  </si>
  <si>
    <t>Pendidikan dan Pelatihan Struktural PIM Tk IV, III, dan II</t>
  </si>
  <si>
    <t>Terlaksananya Diklat PIM Tk IV, dan terkirimnya peserta Diklat PIM Tk.III dan Diklat PIM Tk. II</t>
  </si>
  <si>
    <t>Penyusunan Rencana Pengembangan Karir PNS</t>
  </si>
  <si>
    <t>Terlaksananya penyusunan rencana pengembangan karir PNS dan sidang Baperjakat</t>
  </si>
  <si>
    <t>19 x sidang, 1 x seleksi pindah masuk, 1 x seleksi JPT</t>
  </si>
  <si>
    <t>Terlaksananya seleksi penerimaan CPNS Formasi tahun 2015</t>
  </si>
  <si>
    <t>Penataan sistem administrasi kenaikan pangkat otomatis PNS</t>
  </si>
  <si>
    <t>Terlaksananya penataan administrasi PNS yang akan naik pangkat dan peninjauan masa kerja dgn efektif dan efisien sebanyak 1000 SK</t>
  </si>
  <si>
    <t>Proses penanganan kasus-kasus pelanggaran disiplin PNS</t>
  </si>
  <si>
    <t>Terlaksananya rapat sidang &amp; pemeriksaan kasus pelanggaran dsiplin PNS</t>
  </si>
  <si>
    <t>Pemberian Bantuan Tugas Belajar dan Ikatan Dinas</t>
  </si>
  <si>
    <t>Trelaksananya pemberian bantuan tugas belaja, izin belajar &amp; ikatan dinas</t>
  </si>
  <si>
    <t>Penyelenggaraan penerimaan Praja IPDN</t>
  </si>
  <si>
    <t>Terlaksananya penyelenggarakan penerimaan calon Para IPDN</t>
  </si>
  <si>
    <t>Pengurusan Ujian Dinas dan Penyesuaian Ijazah</t>
  </si>
  <si>
    <t>Terlaksananya pengurusan Ujian dinas dan ujian penyesuaian ijazah</t>
  </si>
  <si>
    <t>Penataan sistem administrasi
pensiun dan pembuatan karpeg, kartu taspen, karis/karsu</t>
  </si>
  <si>
    <t>Terlaksananya proses pensiun 80 orang , 100 orang kartu taspen, 200 orang karpeg dan 300 Karis/Karsu</t>
  </si>
  <si>
    <t>Bimbingan dan konseling terhadap PNS yang akan melakukan perkawinan dan perceraian</t>
  </si>
  <si>
    <t>Terlaksananya pembekalan persiapan perkawinan dan perceraian PNS</t>
  </si>
  <si>
    <t>Pengurusan pemberian penghargaan tanda kehormatan Satyalancana 2012</t>
  </si>
  <si>
    <t>Terlaksananya pengurusan pemberian penghargaan tanda kehormatan satyalancana</t>
  </si>
  <si>
    <t>Evaluasi Pelaksanaan penilaian Sasaran Penilaian Kerja (SKP) Tahun 2014</t>
  </si>
  <si>
    <t>Terlaksananya evaluasi SKP tahun 2014</t>
  </si>
  <si>
    <t>Pemutahiran dan Pengelolaan Data Kepegawaian Wajib LHKPN</t>
  </si>
  <si>
    <t>Terlaksananya aparatur negara yang propesional, bertanggung jawab dan bebas KKN</t>
  </si>
  <si>
    <t>Terlaksananya Pengelolaan dokumen Kepegawaian Kota Payakumbuh</t>
  </si>
  <si>
    <t>Pengembangan sistem aplikasi pelayanan kepegawaian</t>
  </si>
  <si>
    <t>Terlaksananya Pengelolaan dan pengelolahan data PNS</t>
  </si>
  <si>
    <t>Penerbitan Kartu Pegawai Elektronik (KPE) PNS</t>
  </si>
  <si>
    <t>Ditetapkannya KPE PNS Kota Payakumbuh</t>
  </si>
  <si>
    <t>Tersedianya jasa telekomunikasi Air dan listrik</t>
  </si>
  <si>
    <t>Terlaksananya pembayaran pajak kendaraan dinas / operasional</t>
  </si>
  <si>
    <t>Tersedianya bahan-bahan kebersihan ktr dan tersedianya jasa kebersihan kantor</t>
  </si>
  <si>
    <t>Tersedianya Alat Tulis kantor mendukung kegiatan administrasi</t>
  </si>
  <si>
    <t>Tersedianya komponen instalasi lsitrik</t>
  </si>
  <si>
    <t>Tersedianya bahan bacaan berupa media suratkabar</t>
  </si>
  <si>
    <t>Terwujudnya kunjungan kerja dan konsultasi keluar daerah untuk 1 tahun</t>
  </si>
  <si>
    <t>Terlaksananya pembayaran gaji THL sebanyak 3 orang</t>
  </si>
  <si>
    <t>Tersedianya pengadaan peralatan gedung kantor</t>
  </si>
  <si>
    <t>Tersedianya mebeleur untuk kecamatan</t>
  </si>
  <si>
    <t>Terlaksananya pemeliharaan rutin gedung kantor kecamatan</t>
  </si>
  <si>
    <t>Terlaksananya pemeliharaan rutin kendaraan dinas dan operasional</t>
  </si>
  <si>
    <t>Tercapainya pemeliharaan gedung kantor melalui pengecatan gedung kantor camat</t>
  </si>
  <si>
    <t>Terlaksananya pembayaran sewa tanah gedung kantor lurah Parit Rantang</t>
  </si>
  <si>
    <t>Tersedianya perencanaan untuk pengadaan tanah</t>
  </si>
  <si>
    <t>Tersedianya Tanah untuk Pembangunan Kantor Lurah</t>
  </si>
  <si>
    <t>Pemeliharaan rutin/berkala peralatan dan perlengkapan kantor</t>
  </si>
  <si>
    <t>Tersedianya Peralatan dan perlengkapan kantor Kelurahan</t>
  </si>
  <si>
    <t>Terwujudnya pembinaan pelayanan secara terpadu di tingkat kecamatan</t>
  </si>
  <si>
    <t>Penunjang Operasional Pemerintahan Kelurahan Balai Nan Duo</t>
  </si>
  <si>
    <t>Terlaksananya Operasional Kelurahan</t>
  </si>
  <si>
    <t>Penunjang Operasional Pemerintahan Kelurahan Bulakan Balai Kandi</t>
  </si>
  <si>
    <t>Terlaksananya Tatanan Pemerintahan dan Pelayanan Publik yang Prima di Kelurahan</t>
  </si>
  <si>
    <t>Penunjang Operasional Pemerintahan Kelurahan Nunang Daya Bangun</t>
  </si>
  <si>
    <t>Penunjang Operasional Pemerintahan Kelurahan Ibuh</t>
  </si>
  <si>
    <t>Penunjang Operasional  Pemerintahan Kelurahan Koto Tangah</t>
  </si>
  <si>
    <t>Penunjang Operasional Pemerintahan Kelurahan Kubu Gadang</t>
  </si>
  <si>
    <t>Penunjang Operasional Pemerintahan Kelurahan Labuah Basilang</t>
  </si>
  <si>
    <t>Penunjang Operasional Pemerintahan Kelurahan Padang Datar</t>
  </si>
  <si>
    <t>Terlaksananya Tata Pemerintahan dan Pelayanan Publik yang Prima di Kelurahan</t>
  </si>
  <si>
    <t>Penunjang Operasional Pemerintahan Kelurahan Padang Tangah</t>
  </si>
  <si>
    <t>Penunjang Operasional Pemerintahan Kelurahan Padang Tinggi Piliang</t>
  </si>
  <si>
    <t>Penunjang Operasional Pemerintahan Kelurahan Payolansek</t>
  </si>
  <si>
    <t>Penunjang Operasional Pemerintahan Kelurahan Pakan Sinayan</t>
  </si>
  <si>
    <t>Penunjang Operasional Pemerintahan Kelurahan Parak Batuang</t>
  </si>
  <si>
    <t>Penunjang Operasional Pemerintahan Kelurahan Parik Rantang</t>
  </si>
  <si>
    <t>Penunjang Operasional Pemerintahan Kelurahan Subarang Batuang</t>
  </si>
  <si>
    <t>Penunjang Operasional Pemerintahan Kelurahan Sungai Panago</t>
  </si>
  <si>
    <t>Penunjang Operasional Pemerintahan Kelurahan Talang</t>
  </si>
  <si>
    <t>Penunjang Operasional Pemerintahan Kelurahan Tanah Mati</t>
  </si>
  <si>
    <t>Penunjang Operasional Pemerintahan Kelurahan Tanjuang Gadang</t>
  </si>
  <si>
    <t>Penunjang Operasional Pemerintahan Kelurahan Tanjuang Pauah</t>
  </si>
  <si>
    <t>Terlaksananya diklat pondok Alquraan di Kec.Payakumbuh Barat dan MTQ Tk.Kota di Payakumbuh</t>
  </si>
  <si>
    <t>Tersedianya dokumen LAKIP, LKPJ, LPPD,
EKPPD,Monev dll Kecamatan Payakumbuh Barat</t>
  </si>
  <si>
    <t>Pembinaan Kegiatan Pemasyarakatan</t>
  </si>
  <si>
    <t>Terlaksananya pembinaan kegiatan kemasyarakatan</t>
  </si>
  <si>
    <t>Tersedianya jasa  surat menyurat (Materai  3000, Materai 6000 dan buku cek rekening giro Bendahara Pengeluaran</t>
  </si>
  <si>
    <t>Terlaksananya pembayaran rekening telepon, internet, air dan listrik</t>
  </si>
  <si>
    <t>Terlaksananya pembayaran STNK kendaraan dinas/ operasional</t>
  </si>
  <si>
    <t>Terlaksananya pembayaran honorarium PA, KPA, PPK, Bendahara, Staf Pengelola, Pejabat Pengadaan Barang Jasa dan PPHP</t>
  </si>
  <si>
    <t>Tersedianya bahan-bahan dan peralatan kebersihan kantor</t>
  </si>
  <si>
    <t>Terlaksananya perbaikan peralatan kerja (service genset dan service mesin potong rumput)</t>
  </si>
  <si>
    <t>Terlaksananya penyediaan alat tulis kantor</t>
  </si>
  <si>
    <t>Terlaksananya kebutuhan cetak, fotocopy dan jilid</t>
  </si>
  <si>
    <t>Terlaksananya penyediaan instalasi listrik/penerangan bangunan kantor</t>
  </si>
  <si>
    <t>Terlaksananya penyediaan makan dan minum rapat serta tamu</t>
  </si>
  <si>
    <t>Terwujudnya koordinasi dan sinergitas program dengan instansi induk maupun lintas sektoral</t>
  </si>
  <si>
    <t>Terlaksananya kelancaran program administrasi kantor</t>
  </si>
  <si>
    <t>Tersedianya jasa perbaikan peralatan kantor (mesin tik, komputer dan printer)</t>
  </si>
  <si>
    <t>Terlaksananya pembangunan gedung kantor dengan didukung dokumen perencanaan pembangunan serta konsultan pengawas</t>
  </si>
  <si>
    <t>Terpeliharanya aset dan inventaris kantor</t>
  </si>
  <si>
    <t>Terpeliharanya kendaraan dinas roda 2 dan roda 4</t>
  </si>
  <si>
    <t>Terpeliharanya peralatan dan perlengkapan kantor</t>
  </si>
  <si>
    <t>Tersedianya peralatan dan perlengkapan gedung kantor (tabung racun api dan tabung kompor gas)</t>
  </si>
  <si>
    <t>Tersedianya pakaian dinas aparatur</t>
  </si>
  <si>
    <t>Terlaksananya sosialisasi Undang-Undang Pertanahan bagi perangkat kecamatan dan kelurahan</t>
  </si>
  <si>
    <t>Tersusunnya LAKIP, LKPJ, LPPD, EKPPD, Monev dll</t>
  </si>
  <si>
    <t>Pelaksanaan Penyelenggaraan Pelayanan Administrasi Terpadu Kecamatan (PATEN)</t>
  </si>
  <si>
    <t>Terlaksananya kegiatan PATEN di Kantor Camat Pyk Utara</t>
  </si>
  <si>
    <t>Penunjang Operasional Pemerintahan Kelurahan Pasir</t>
  </si>
  <si>
    <t>Terpenuhinya kebutuhan operasional Kelurahan Pasir</t>
  </si>
  <si>
    <t>Penunjang Operasional Pemerintahan Kelurahan Balai Gurun</t>
  </si>
  <si>
    <t>Terpenuhinya kebutuhan operasional kelurahan Balai Gurun</t>
  </si>
  <si>
    <t>Penunjang Operasional Pemerintahan Kelurahan Balai Baru</t>
  </si>
  <si>
    <t>Penunjang Operasional Pemerintahan Kelurahan Balai Kaliki</t>
  </si>
  <si>
    <t>Penunjang Operasional Pemerintahan Kelurahan Muaro</t>
  </si>
  <si>
    <t>Penunjang Operasional Pemerintahan Kelurahan Balai Gadang</t>
  </si>
  <si>
    <t>Penunjang Operasional Pemerintahan Kelurahan Balai Cacang</t>
  </si>
  <si>
    <t>Penunjang Operasional Pemerintahan Kelurahan Balai Jaring</t>
  </si>
  <si>
    <t>Penunjang Operasional Pemerintahan Kelurahan Taruko</t>
  </si>
  <si>
    <t>Penunjang Operasional Pemerintahan Kelurahan Cubadak Air</t>
  </si>
  <si>
    <t>Penunjang Operasional Pemerintahan Kelurahan Bunian</t>
  </si>
  <si>
    <t>Penunjang Operasional Pemerintahan Kelurahan Padang Kaduduak</t>
  </si>
  <si>
    <t>Penunjang Operasional Pemerintahan Kelurahan Koto Baru</t>
  </si>
  <si>
    <t>Penunjang Operasional Pemerintahan Kelurahan Labuah Baru</t>
  </si>
  <si>
    <t>Penunjang Operasional Pemerintahan Kelurahan Tarok</t>
  </si>
  <si>
    <t>Penunjang Operasional Pemerintahan Kelurahan Napar</t>
  </si>
  <si>
    <t>Penunjang Operasional Pemerintahan Kelurahan Taratak Padang Kampuang</t>
  </si>
  <si>
    <t>Penunjang Operasional Pemerintahan Kelurahan Ompang Tanah Sirah</t>
  </si>
  <si>
    <t>Penunjang Operasional Pemerintahan Kelurahan Tigo Koto Dibaruah</t>
  </si>
  <si>
    <t>Terlaksananya kegiatan pondok Al-Quran dan MTQ Nasional Tk. Kota Payakumbuh Tahun 2016</t>
  </si>
  <si>
    <t>Terlaksananya kegiatan UKS di sekolah</t>
  </si>
  <si>
    <t>Tersedianya benda-benda pos dan buku cek</t>
  </si>
  <si>
    <t>Tersedianya jasa  service Komputer, mesin tik dan printer</t>
  </si>
  <si>
    <t>Terlaksananya pembayaran pajak kendaraan dinas roda 4 (empat) dan roda 2 (dua)</t>
  </si>
  <si>
    <t>Tersedianya jasa pengelola administrasi keuangan, barang dan jasa</t>
  </si>
  <si>
    <t>Tersedianya bahan-bahan dan alat-alat kebersihan kantor</t>
  </si>
  <si>
    <t>Tersedianya jasa perbaikan peralatan kerja : service mesin potong rumput</t>
  </si>
  <si>
    <t>Tersedianya Alat Tulis Kantor</t>
  </si>
  <si>
    <t>Tersedianya bahan bacaan berupa Padang Ekspres</t>
  </si>
  <si>
    <t>Terlaksananya koordinasi dan konslutasi keluar daerah</t>
  </si>
  <si>
    <t>Tersedianya Jasa Pengisian Racun Api</t>
  </si>
  <si>
    <t>Tersedianya mebeleur untuk kantor lurah</t>
  </si>
  <si>
    <t>Terlaksananya pemeliharaan kantor lurah dan kantor camat</t>
  </si>
  <si>
    <t>Terlaksananya pemeliharaan rutin kendaraan dinas/ operasional roda 2 dan roda 4</t>
  </si>
  <si>
    <t>Terlaksananya perencanaan Pengadaan Tanah Kantor Lurah</t>
  </si>
  <si>
    <t>Terlaksananya persiapan pengadaan Tanah kantor lurah</t>
  </si>
  <si>
    <t>Terlaksanaya Pembebasan Tanah Untuk Pembangunan Kantor Lurah</t>
  </si>
  <si>
    <t>Terpenuhinya kebutuhan pelaksanaan PATEN</t>
  </si>
  <si>
    <t>Terselenggaranya Pemerintahan Kelurahan</t>
  </si>
  <si>
    <t>Penunjang Operasional Pemerintahan Kelurahan Padang Alai Bodi</t>
  </si>
  <si>
    <t>Terselenggaranya Kegiatan Pemerintahan Kelurahan</t>
  </si>
  <si>
    <t>Penunjang Operasional Pemerintahan Kelurahan Tiakar</t>
  </si>
  <si>
    <t>Penunjang Operasional Pemerintahan Kelurahan Padang Tiakar</t>
  </si>
  <si>
    <t>Penunjang Operasional Pemerintahan Kelurahan Sicincin</t>
  </si>
  <si>
    <t>Penunjang Operasional Pemerintahan Kelurahan Koto Panjang</t>
  </si>
  <si>
    <t>Penunjang Operasional  Pemerintahan Kelurahan Payobasung</t>
  </si>
  <si>
    <t>Penunjang Operasional Pemerintahan Kelurahan Padang Tangah Payaobadar</t>
  </si>
  <si>
    <t>Terlaksananya pelatihan alqur'an, imam dan khatib</t>
  </si>
  <si>
    <t>Rapat dan sosialisasi bidang trantib</t>
  </si>
  <si>
    <t>Tersedianya Dokumen LAKIP, LKPJ, LPPD, dan
Monev</t>
  </si>
  <si>
    <t>Tersedianya benda - benda pos dan buku cek</t>
  </si>
  <si>
    <t>Tersedianya jasa telekomunikasi, sumber daya air, listrik</t>
  </si>
  <si>
    <t>Tersedianya jasa service komputer, mesin tik, printer, dan ac</t>
  </si>
  <si>
    <t>Terwujudnya  pembayaran pajak Kendaraan dinas roda 4 (empat) dan roda 2 (dua)</t>
  </si>
  <si>
    <t>Tersedianya jasa perbaikan peralatan kerja : service potong rumput</t>
  </si>
  <si>
    <t>Tersedianya Alat tulis kantor</t>
  </si>
  <si>
    <t>Tersedianya Barang cetak dan penggandaan</t>
  </si>
  <si>
    <t>Tersedianya Komponen instalasi listrik</t>
  </si>
  <si>
    <t>Tersedianya Peralatan dan perlengkapan kantor</t>
  </si>
  <si>
    <t>Tersedianya bahan bacaan berupa Padang ekspres/ singgalang</t>
  </si>
  <si>
    <t>Tersedianya makan dan minum dalam rangka mendukung Pelaksanaan Tugas</t>
  </si>
  <si>
    <t>Tersedianya jasa petugas kebersihan kantor</t>
  </si>
  <si>
    <t>Tersedianya bahan  dan alat - alat kebersihan</t>
  </si>
  <si>
    <t>Terlaksananya pengadaan perlengkapan gedung kantor</t>
  </si>
  <si>
    <t>Terlaksananya pemeliharaan gedung kantor camat dan kantor lurah</t>
  </si>
  <si>
    <t>Terlaksananya Pemeliharaan Rutin Kendaraan dinas / operasional roda 4 dan roda 2</t>
  </si>
  <si>
    <t>Terlaksananya pengadaan pemeliharaan rutin/berkala peralatan gedung kantor camat payakumbuh selatan</t>
  </si>
  <si>
    <t>Terlaksananya Pengadaan Pakaian Dinas beserta perlengkapannya</t>
  </si>
  <si>
    <t>Terlaksananya sosialisasi peraturan perundang - undangan bagi aparatur kecamatan dan kelurahan</t>
  </si>
  <si>
    <t>Terlaksananya penyelenggaraan pelayanan administrasi terpadu kecamatan</t>
  </si>
  <si>
    <t>Penunjang Operasional Pemerintahan Kelurahan Sawah Padang</t>
  </si>
  <si>
    <t>Terlaksananya kegiatan pondok Alquran, mtq serta safari agama</t>
  </si>
  <si>
    <t>Tersedianya Benda Pos , materai dan buku cek</t>
  </si>
  <si>
    <t>Tersedianya jasa komunikasi sumber daya air dan listrik.</t>
  </si>
  <si>
    <t>Tersedianya Racun api dan Spanduk</t>
  </si>
  <si>
    <t>Terlaksananya Pembayaran pajak dan KIR  kendaraan dinas/operasional</t>
  </si>
  <si>
    <t>Tersedianya jasa pengelolaan administrasi keuangan.</t>
  </si>
  <si>
    <t>Tersedianya Komponen instalasi Listrik</t>
  </si>
  <si>
    <t>Tersedianya bahan bacaan dari 2  media</t>
  </si>
  <si>
    <t>Terwujudnya koordinasi, sinkronisasi dan konsultasi pelaksanaan tugas</t>
  </si>
  <si>
    <t>Terbayarnya gaji THL untuk Penjaga Kantor dan petugas kebersihan</t>
  </si>
  <si>
    <t>Tersedianya jasa perbaikan peralatan dan perlengkapan kantor</t>
  </si>
  <si>
    <t>Terlaksananya Pembangunan  pagar dan halaman kantor</t>
  </si>
  <si>
    <t>Terlaksananya Pemeliharaan Rutin Gedung Kantor Camat dan kantor Lurah</t>
  </si>
  <si>
    <t>Terlaksananya Pemeliharaan Kendaraan Dinas/Operasional</t>
  </si>
  <si>
    <t>Tersedianya Pakaian Dinas beserta Perlengkapannya</t>
  </si>
  <si>
    <t>Terwujudnya  Pelayanan Secara Terpadu di Tingkat Kecamatan</t>
  </si>
  <si>
    <t>Penunjang Operasional Pemerintah Kelurahan Parambahan</t>
  </si>
  <si>
    <t>Terpeuhinya kebutuhan operasional Kelurahan</t>
  </si>
  <si>
    <t>Penunjang Operasional Pemerintahan Kelurahan Padang Sikabu</t>
  </si>
  <si>
    <t>Terpeuhinya kebutuhan operasional Kelurahan Padang sikabu</t>
  </si>
  <si>
    <t>Penunjang Operasional Pemerintahan Kelurahan Sungai Durian</t>
  </si>
  <si>
    <t>Terpeuhinya kebutuhan operasional Kelurahan Sungai Durian</t>
  </si>
  <si>
    <t>Penunjang Operasional Pemerintahan Kelurahan Parik Muko Aia</t>
  </si>
  <si>
    <t>Terpeuhinya kebutuhan operasional Kelurahan Parik muko aia</t>
  </si>
  <si>
    <t>Terlaksananya Operasional Pondok Alquran dan MTQ di Kecamatan Lamposi Tigo Nagori</t>
  </si>
  <si>
    <t>DINAS TANAMAN PANGAN BUNHUT</t>
  </si>
  <si>
    <t>Pengembangan intensifikasi tanaman padi, palawija</t>
  </si>
  <si>
    <t>25 unit
5 unit
15 kali
1 kali</t>
  </si>
  <si>
    <t>Pengembangan perbinihan/pembibitan</t>
  </si>
  <si>
    <t>1. 1000
batang 2. 3000
batang</t>
  </si>
  <si>
    <t>Database/ Pemetaan Tanaman Pangan dan Hortikultura</t>
  </si>
  <si>
    <t>Tersedianya data tanaman pangan dan hortkultura sebagai pedoman kerja</t>
  </si>
  <si>
    <t>Pengembangan Budidaya dan Bimbingan Teknologi Holtikultura</t>
  </si>
  <si>
    <t>Peningkatan produksi dan mutu produk horti melalui gerakan mandiri holrikultura (Gema Horti)</t>
  </si>
  <si>
    <t>1. 1paket
2. 1 paket
3. 1 paket
4. 1 paket
5. 4 komoditi</t>
  </si>
  <si>
    <t>Terlaksananya monitoring evaluasi pelaporan keg. tugas pembantuan/ TP</t>
  </si>
  <si>
    <t>30 orang
30 orang
50 orang
30 orang
30 orang
30 orang
1 paket
2 unit
10 unit</t>
  </si>
  <si>
    <t>Tersedianya jasa pengelolaan administrasi keuangan kantor</t>
  </si>
  <si>
    <t>Tersedianya komponen instalasi listrik/penerangan gedung kantor</t>
  </si>
  <si>
    <t>Tersedianya makan minum dalam rangka mendukung pelaksanaan tugas</t>
  </si>
  <si>
    <t>Tersedianya pakaian dinas dan perlengkapannya</t>
  </si>
  <si>
    <t>Terlaksananya penyusunan laporan capaian kinerja dan ikhtisar realisasi kinerja SKPD</t>
  </si>
  <si>
    <t>Analisis dan penyusunan pola konsumsi dan suplai pangan</t>
  </si>
  <si>
    <t>Tersedianya buku Neraca Bahan Makanan (NBM) dan buku Pola Pangan Harapan (PPH)</t>
  </si>
  <si>
    <t>Pemanfaatan perkarangan untuk pengembangan pangan</t>
  </si>
  <si>
    <t>Pemantauan dan analisis akses harga pangan masyarakat</t>
  </si>
  <si>
    <t>- Terlaksananya pemantauan dan analisis harga pangan masyarakat
- Tersedianya buku perkembangan dan analisis harga pangan kota payakumbuh</t>
  </si>
  <si>
    <t>- 1 tahun
- 10 buku</t>
  </si>
  <si>
    <t>Pengembangan cadangan pangan daerah</t>
  </si>
  <si>
    <t>- Terlaksananya pelatihan penumbuhan cadangan pangan di masyarakat
- Tersedianya cadangan Pemerintah Kota Payakumbuh</t>
  </si>
  <si>
    <t>- 60 orang
- 25%</t>
  </si>
  <si>
    <t>- Terlatihnya petugas tim pangan desa dan lembaga keuangan desa dalam mengelola program DMP
- Terlatihnya anggota penerima desa mandiri pangan</t>
  </si>
  <si>
    <t>Peningkatan mutu dan keamanan pangan</t>
  </si>
  <si>
    <t>- 2 kali
- 50 sampel
- 30 sampel</t>
  </si>
  <si>
    <t>Koordinasi Pengkajian Perumusan Kebijakan Ketahanan Pangan</t>
  </si>
  <si>
    <t>- Terlaksananya rakor Dewan Ketahanan Pangan
- Terlaksananya lomba ketahanan pangan (APN) tahun 2016
- Terikutinya peringatahan HPS ke-36 Tahun 2016</t>
  </si>
  <si>
    <t>- 2 kali
- 1 Tahun
- 1 Kali</t>
  </si>
  <si>
    <t>Pengembangan dan Pembinaan Pangan Lokal Non Beras Non Terigu</t>
  </si>
  <si>
    <t>- Terlaksananya pelatihan teknologi pangan lokal non beras non terigu
- Terlaksananya lomba masak non beras non terigu
- Terlaksananya launching pangan local non beras non terigu
- Terlaksananya pertemuan pengusaha rumah makan dan warung</t>
  </si>
  <si>
    <t>- 20 KWT
- 10 KWT
- 1 kali
- 1 kali</t>
  </si>
  <si>
    <t>Koordinasi Pengawalan Pembinaan dan Pemantauan Distribusi Pangan Masyarakat (LDPM)</t>
  </si>
  <si>
    <t>- Terlaksananya apresiasi bagi anggota Gapoktan pengelola dana PLDPM
- Terlaksananya pengawasan dan pembinaan Gapoktan pengelola dana PLDPM</t>
  </si>
  <si>
    <t>- 80 orang
- 2 Gapoktan</t>
  </si>
  <si>
    <t>Tersedianya Benda Pos dan Jasa Pengiriman Surat</t>
  </si>
  <si>
    <t>Tersedianya Jasa Telekomunikasi Sumber Daya air dan Listrik</t>
  </si>
  <si>
    <t>Terlaksananya penyediaan Perizinan Kendaraan Dinas / Operasional</t>
  </si>
  <si>
    <t>Terlaksananya proses administrasi keuangan kantor</t>
  </si>
  <si>
    <t>Tersedianya Dana dan Alat Kebersihan Kantor</t>
  </si>
  <si>
    <t>Tersedianya Jasa Pemeliharaan dan Perbaikan Kelengkapan Kantor</t>
  </si>
  <si>
    <t>Tersedianya Kebutuhan Alat Tulis Kantor</t>
  </si>
  <si>
    <t>Tersedianya penyediaan Blanko dan Barang Cetakan Keperluan Kantor</t>
  </si>
  <si>
    <t>6 jenis barang cetakan</t>
  </si>
  <si>
    <t>Tersedianya penyediaan Komponen Listrik</t>
  </si>
  <si>
    <t>Tersedianya Bahan-bahan dan Peraturan Kantor</t>
  </si>
  <si>
    <t>Tersedianya Makan dan minum Rapat, serta Tamu</t>
  </si>
  <si>
    <t>Terlaksananya Rapat dan Konsultasi Ke Luar Daerah</t>
  </si>
  <si>
    <t>Terlaksananya Pembayaran Honorarium PTT</t>
  </si>
  <si>
    <t>Terlaksananya pengadaan Peralatan Gedung Kantor</t>
  </si>
  <si>
    <t>Terlaksananya Perawatan Bangunan Gedung Kantor</t>
  </si>
  <si>
    <t>Terlaksananya Pemeliharaan Kendaraan Roda Dua dan Empat</t>
  </si>
  <si>
    <t>Pemberdayaan lembaga dan organisasi masyarakat pedesaan</t>
  </si>
  <si>
    <t>Terlaksananya pembinaan dan evaluasi terhadap Pengurus LPM, PKK dan RT/RW, Terlaksananya Pemilihan Ketua LPM Berprestasi Tk. Kota Payakumbuh &amp; Propinsi Sumatera Barat, Terlaksananya Lomba Kelompok UEM-SP Berprestasi Tk. Kota &amp; Prop. Sumbar , Terlaksananya Kegiatan LPM, PKK dan RT/RW</t>
  </si>
  <si>
    <t>Penyelenggaraan pendidikan dan pelatihan tenaga teknis dan masyarakat</t>
  </si>
  <si>
    <t>Penyelenggaraan diseminasi informasi bagi masyarakat desa</t>
  </si>
  <si>
    <t>Terlaksananya pelatihan bagi Pokja P2WKSS dan KK Binaan Kelurahan Percontohan P2WKSS, Terlaksananya pembinaan dan penyuluhan oleh SKPD Terkait pada kelurahan P2WKSS, Terlaksananya Lomba P2WKSS di tingkat propinsi, Terlaksananya Pelatihan Profil Kelurahan bagi Operator Kelurahan dan Kecamatan</t>
  </si>
  <si>
    <t>40 KK
P2WKSS, 1
kecamatan pelatihan profil</t>
  </si>
  <si>
    <t>Pemberdayaan Masyarakat Daerah Aliran Sungai</t>
  </si>
  <si>
    <t>Terlaksananya sosialisasi Pemberdayaan Masyarakat bagi Masyarakat di Daerah Aliran Sungai</t>
  </si>
  <si>
    <t>Fasilitasi kemitraan swasta dan usaha mikro kecil dan menengah di pedesaan</t>
  </si>
  <si>
    <t>Terlaksananya sosialisasi dan pendataan TTG, Terbentuknya Posyantek TTG Percontohan, Terlaksananya Jambore TTG Tingkat Propinsi dan Terlaksananya Gelar TTG Tk. Nasional</t>
  </si>
  <si>
    <t>Pembinaan kelompok masyarakat pembangunan desa</t>
  </si>
  <si>
    <t>Penyusunan Data Indeks Nilai Tukar Petani (NTP)</t>
  </si>
  <si>
    <t>Data dan Analisa Perkembangan Ekonomi Kota Payakumbuh - Informasi Sosial Ekonomi (ISE)</t>
  </si>
  <si>
    <t>Tersusunnya Buku Perkembangan Ekonomi Kota Payakumbuh dan Informasi Sosial Ekonomi</t>
  </si>
  <si>
    <t>Terlaksanananya pendistribusian surat menyurat</t>
  </si>
  <si>
    <t>Terlaksananya pembayaran rekening listrik, air dan telepon</t>
  </si>
  <si>
    <t>Terlaksananya pemeliharaan dan perizinan kendaraan dinas dan operasional</t>
  </si>
  <si>
    <t>Terlaksananya jasa kebersihan kantor</t>
  </si>
  <si>
    <t>Terlaksananya perbaikan peralatan kerja</t>
  </si>
  <si>
    <t>Terlaksananya penyediaan barang cetakan dan penggandaan</t>
  </si>
  <si>
    <t>Terlaksananya penyediaan komponen instalasi listrik</t>
  </si>
  <si>
    <t>Terlaksananya pengadaan peralatan dan perlengkapan kantor</t>
  </si>
  <si>
    <t>Terlaksananya bahan bacaan</t>
  </si>
  <si>
    <t>Terlaksananya persediaan makan minum</t>
  </si>
  <si>
    <t>Terlaksananya rapat-rapat koordinasi dan konsultasi keluar daerah</t>
  </si>
  <si>
    <t>Terlaksananya perencanaan pengadaan tanah untuk Pembangunan KADP</t>
  </si>
  <si>
    <t>Terlaksananya persiapan pengadaan tanah untuk pembangunan KADP</t>
  </si>
  <si>
    <t>Terlaksananya Penyusunan LAKIP,LKPJ,LPPD dan EKPPD</t>
  </si>
  <si>
    <t>Penilaian dan Pendataan Ulang Dokumen/ Arsip Daerah</t>
  </si>
  <si>
    <t>Terlaksananya kegiatan penilaian dan pendataan ulang arsip</t>
  </si>
  <si>
    <t>Pendataan dan penataan dokumen/arsip daerah</t>
  </si>
  <si>
    <t>Terlaksananya keg. pendataan dan penataan ulang arsip SKPD di depo arsip Kota Payakumbuh</t>
  </si>
  <si>
    <t>Penduplikatan dokumen/arsip daerah dalam bentuk informatika</t>
  </si>
  <si>
    <t>Terlaksananya kegiatan arsip secara digital/perekaman arsip</t>
  </si>
  <si>
    <t>Terlaksananya penyusutan arsip-arsip in-aktif</t>
  </si>
  <si>
    <t>Terlaksananya pemantauan kearsipan SKPD sesuai dengan Perda yang telah disahkan</t>
  </si>
  <si>
    <t>Penyediaan Sarana Pelayanan Informasi Arsip</t>
  </si>
  <si>
    <t>Terciptanya pelayanan arsip berbasis IT</t>
  </si>
  <si>
    <t>Terlaksananya Bimtek arsip SKPD</t>
  </si>
  <si>
    <t>Penyebarluasan informasi penyelenggaraan pemerintahan daerah</t>
  </si>
  <si>
    <t>Terlaksananya penyebaran imformasi kepada masyarakat</t>
  </si>
  <si>
    <t>Tersedianya informasi tentang program unggulan Dinas PU</t>
  </si>
  <si>
    <t>Terlaksananya penyebarluasan informasi kepada masyarakat</t>
  </si>
  <si>
    <t>Pengembangan Pembangunan Infrastruktur e-Goverment Kota Payakumbuh</t>
  </si>
  <si>
    <t>Terlaksananya pembangunan jaringan Fiber Optik Kota Payakumbuh</t>
  </si>
  <si>
    <t>Pelatihan SDM dalam bidang komunikasi dan informasi</t>
  </si>
  <si>
    <t>Terlaksananya pelaksanaan pelatihan SDM bidang Komunikasi dan Informasi</t>
  </si>
  <si>
    <t>Terlaksananya koordinasi antar pemerintah Kota Payakumbuh dengan mass Media terhadap penyebaran informasi publik</t>
  </si>
  <si>
    <t>Terlaksananya Pengelolaan dan Pengembangan Network Operation Centre di lingkungan Pemerintah Kota Payakumbuh</t>
  </si>
  <si>
    <t>Sosialisasi Pembentukan Kelompok Informasi Masyarakat (KIM)</t>
  </si>
  <si>
    <t>Terlaksananya Pembinaan, Pelatihan serta Peningkatan SDM Kelompok Kreatif Masyarakat Kota Payakumbuh</t>
  </si>
  <si>
    <t>Tersedianya informasi penyelenggaraan pemerintahan daerah</t>
  </si>
  <si>
    <t>Penyebarluasan informasi pembangunan daerah</t>
  </si>
  <si>
    <t>Terlaksananya Peliputan Semua Kegiatan Pemko</t>
  </si>
  <si>
    <t>Terlaksananya Kegiatan Peliputan dan Ekspose ke Media Elektronik dan Media Cetak</t>
  </si>
  <si>
    <t>Penyusunan Sistim Informasi Terhadap Layanan Publik</t>
  </si>
  <si>
    <t>Terlaksananya Penyusunan Sistem Informasi Terhadap Layanan Publik</t>
  </si>
  <si>
    <t>Terlaksananya ekspose kegiatan lembaga perwakilan rakyat daerah dengan insan daerah</t>
  </si>
  <si>
    <t>Tersedianya informasi yang akurat kepada masyarakat</t>
  </si>
  <si>
    <t>Pengembangan minat dan budaya baca</t>
  </si>
  <si>
    <t>Terlaksananya perpustakaan keliling</t>
  </si>
  <si>
    <t>Supervisi, pembinaan dan stimulasi pada perpustakaan umum, perpustakaan khusus, perpustakaan sekolah dan perpustakaan masyarakat</t>
  </si>
  <si>
    <t>Terlaksananya pembinaan petugas pengelola perpustakaan kelurahan</t>
  </si>
  <si>
    <t>Publikasi dan sosialisasi minat dan budaya baca</t>
  </si>
  <si>
    <t>Terlaksananya publikasi dan sosialisasi minat dan budaya baca</t>
  </si>
  <si>
    <t>Penyediaan bahan pustaka perpustakaan umum daerah</t>
  </si>
  <si>
    <t>Tersedianya bahan bacaan masyarakat</t>
  </si>
  <si>
    <t>Terlaksananya pengadaan peralatan otomasi Perpustakaan</t>
  </si>
  <si>
    <t>Pemeliharaan Buku buku dan Pelestarian Bahan Perpustakaan</t>
  </si>
  <si>
    <t>Terpeliharanya Koleksi Perpustakaan serta terlestarikannya buku-buku yang ada di KADP</t>
  </si>
  <si>
    <t>3000 eks koleksi umum, 50 jilid
koran dan 25
jilid majalah</t>
  </si>
  <si>
    <t>Terlaksananya pembayaran pajak kendaraan dinas operasional</t>
  </si>
  <si>
    <t>terciptanya keamanan dan kenyamanan dalam berkendara</t>
  </si>
  <si>
    <t>Tersedianya jasa Pengelola administrasi Keuangan</t>
  </si>
  <si>
    <t>Tersedianya peralatan , bahan dan jasakebersihan kantor</t>
  </si>
  <si>
    <t>Tersedianya pakaian dinas untuk pegawai</t>
  </si>
  <si>
    <t>Terlaksananya pelatihan pada petani Terlaksananya pendampingan pada petani</t>
  </si>
  <si>
    <t>Peningkatan kemampuan lembaga petani</t>
  </si>
  <si>
    <t>Fasilitasi kerjasama regional/nasional/internasional penyediaan hasil produksi pertanian/perkebunan komplementer</t>
  </si>
  <si>
    <t>Pembangunan pusat-pusat penampungan produksi hasil pertanian/perkebunan masyarakat yang akan dipasarkan</t>
  </si>
  <si>
    <t>1paket 1 paket
1 paket
1 paket</t>
  </si>
  <si>
    <t>Penyuluhan distribusi pemasaran atas hasil produksi pertanian/perkebunan masyarakat</t>
  </si>
  <si>
    <t>Terlaksananya pembinaan pasar tani STA dan TA di kota Payakumbuh Terlaksananya bimbingan tekhnis fasilitasi pemasaran hasil pertanian</t>
  </si>
  <si>
    <t>Peningkatan Produksi Produktifitas dan Mutu Produk Florikultura Berkelanjutan</t>
  </si>
  <si>
    <t>- Terlaksananya pertemuan SL merangkai tanaman hias  ( raphis tingkat kota,
- Terlaksananya pengadaan saran dan prasarana untuk tanaman hias kehutanan</t>
  </si>
  <si>
    <t>- 4 kali, dalam setahun</t>
  </si>
  <si>
    <t>Pengembangan Sistem Informasi Pasar</t>
  </si>
  <si>
    <t>1. 1 paket
2. 12 laporan
3. 1 paket</t>
  </si>
  <si>
    <t>Terlaksananya pelayanan sarana  prasarana penyediaan dan pembelian hasil pertanian</t>
  </si>
  <si>
    <t>Kegiatan penyuluhan penerapan teknologi pertanian/perkebunan tepat guna</t>
  </si>
  <si>
    <t>Terlaksananya Slapo dan SL  Padi, Padi selibu,timun dan jagung</t>
  </si>
  <si>
    <t>Pengembangan bibit unggul pertanian/perkebunan</t>
  </si>
  <si>
    <t>1.  Terlaksananya pemurnian varie  tas padi lokal
2.  Terlaksananya pengadaan benih pokok padi
3. Terlaksananya pengadaan benih mentimun latina
4.  Terlaksananya pengantongan  benih padi unggul bersertifikat kelas Bs
5.  Terlaksananya pengantongan benih mentimun latina
6.  Terlaksananya pemurnian varietas mentimun lokal
7.  Terlaksananya Display varietas sebanyak 10 varietas padi
8. Terlaksananya pendaftaran varietas padi unggul lokal</t>
  </si>
  <si>
    <t>1. 1 ha  2. 300 kg 3. 800 kg
4. 20 ton
5. 4 kg
6. 1 paket 7. 0,2 ha 8, 2 ha</t>
  </si>
  <si>
    <t>Pengadaan sarana prasarana teknologi pertanian perkebunan tepat guna</t>
  </si>
  <si>
    <t>Pengendalian hama / penyakit pada tanaman pertanian / perkebunan</t>
  </si>
  <si>
    <t>Terlaksananya pelatihan pengendalian hama dan penyakit secara terpadu terhadap tanaman pertanian/perkebunan ( kakao )</t>
  </si>
  <si>
    <t>Gemas (gerakan masal) pemangkasan kakao</t>
  </si>
  <si>
    <t>Terlaksananya gerakan massal pemangkasan kakao</t>
  </si>
  <si>
    <t>Peningkatan kapasitas tenaga penyuluh pertanian/perkebunan</t>
  </si>
  <si>
    <t>Peningkatan kesejahteraan tenaga penyuluh pertanian/perkebunan</t>
  </si>
  <si>
    <t>Terlaksananya supervisi dari kecamatan , wilayah binaan dan kelompok tani</t>
  </si>
  <si>
    <t>Penyuluhan dan pendampingan bagi pertanian/perkebunan</t>
  </si>
  <si>
    <t>Terlaksananya pelatihan pada kelembagaan pertanian</t>
  </si>
  <si>
    <t>Peningkatan Teknologi Penyuluh Pertanian/ Perkebunan</t>
  </si>
  <si>
    <t>1. 1 paket
2. 20 ha
3. 3 kali</t>
  </si>
  <si>
    <t>Pengadaan Sarana dan Prasarana Penyuluhan</t>
  </si>
  <si>
    <t>DINAS PERIKANAN DAN PETERNAKAN</t>
  </si>
  <si>
    <t>Terlaksananya pembayaran pajak kendaraan dinas/ operasional</t>
  </si>
  <si>
    <t>Tersedianya jasa pengelola administrasi</t>
  </si>
  <si>
    <t>Tersedianya bahan bacaan berupa koran</t>
  </si>
  <si>
    <t>Tersedianya tenaga administrasi untuk menujang kinerja kator</t>
  </si>
  <si>
    <t>Tersedianya bahan dan peralatan kebersihan kantor</t>
  </si>
  <si>
    <t>Tersedianya bangunan kantor untuk penunjang pelaksanaan tugas kantor</t>
  </si>
  <si>
    <t>Tersedianya peralatan kantor untuk meningkatkan kinerja kantor</t>
  </si>
  <si>
    <t>Tesedianya jasa perbaikan gedung kantor</t>
  </si>
  <si>
    <t>Tersedianya jasa untuk pemeliharaan kendaraan dinas / operasional</t>
  </si>
  <si>
    <t>Tersedianya pakaian dinas untuk PNS</t>
  </si>
  <si>
    <t>Terukurnya kinerja SKPD dan realisasi keuangan</t>
  </si>
  <si>
    <t>1 kali
1 kali
1 kali
1 kali
1 kali
1 kali
1 kali
5 kali 3kali</t>
  </si>
  <si>
    <t>1 tahun
24 kali
2 kali
5 kali</t>
  </si>
  <si>
    <t>Terlaksananya kaji terap integrasi ternak dan tanaman</t>
  </si>
  <si>
    <t>Terlaksananya pendataan masalah Peternakan dan pengujian sampel asal hewan</t>
  </si>
  <si>
    <t>Pemeliharaan kesehatan dan pencegahan penyakit menular ternak</t>
  </si>
  <si>
    <t>Terlaksananya pemeriksaan status kesehatan hewan dan tersedianya obat-obatan hewan/ternak</t>
  </si>
  <si>
    <t>Pemusnahan ternak yang terjangkit penyakit endemik</t>
  </si>
  <si>
    <t>Terlaksananya eliminasi terhadaap hewan penular rabies (kucing/anjing)</t>
  </si>
  <si>
    <t>Pengawasan perdagangan ternak antar daerah</t>
  </si>
  <si>
    <t>Tersedianya kartu kendali lalulintas ternak masuk/keluar Kota Payakumbuh dan terlaksananya sosialisasi pelarangan pemotongan betina produkti</t>
  </si>
  <si>
    <t>Pengadaan Sarana dan Prasarana Pusat Kesehatan Hewan (DAK)</t>
  </si>
  <si>
    <t>Tersedianya kelengkapan sarana prasarana penunjang puskeswan sesuai juknis DAK tahun 2016</t>
  </si>
  <si>
    <t>Pembangunan sarana dan prasarana pembibitan ternak</t>
  </si>
  <si>
    <t>Terlaksananya pembangunan Pagar dan pedox di lokasi pembibitan sapi</t>
  </si>
  <si>
    <t>Terlaksananya pengadaan frozen semen dan nitrogen cair</t>
  </si>
  <si>
    <t>Pendistribusian ternak kepada masyarakat</t>
  </si>
  <si>
    <t>Terlasananya pengadaan ternak sapi/kerbau/kambing/itik</t>
  </si>
  <si>
    <t>Fasilitasi Kerjasama regional/nasional/intemasional penyediaan hash produksi petemakan komplementer</t>
  </si>
  <si>
    <t>Terlaksananya Temu Usaha bidang Perikanan dan Peternakan</t>
  </si>
  <si>
    <t>Bangunan pendukung pasar ternak</t>
  </si>
  <si>
    <t>Pemeliharaan nutin/berkala sarana dan prasarana pasar produksi hasil petemakan</t>
  </si>
  <si>
    <t>Operasional di RPH dan Pasar ternak</t>
  </si>
  <si>
    <t>Promosi atas hasil produksi peternakan unggulan daerah</t>
  </si>
  <si>
    <t>Terlaksananya livestock expo Tk Kota dan Tk Propinsi</t>
  </si>
  <si>
    <t>Pengembangan Agribisnis Peternakan</t>
  </si>
  <si>
    <t>Terlaksananya pelatihan usaha peternakan Terdampingi kelompok usaha dan tersedianya alat-alat pengolahan hasil peternakan</t>
  </si>
  <si>
    <t>1 kali
1 paket</t>
  </si>
  <si>
    <t>Pengembangan Pengolahan Hasil Perikanan</t>
  </si>
  <si>
    <t>Terlaksananya peralatan pengolahan  hasil perikanan</t>
  </si>
  <si>
    <t>Pelatihan  Petani dan Pelaku Agribisnis Peternakan</t>
  </si>
  <si>
    <t>Terlaksananya pelatiha petani dan pelaku agribisnis</t>
  </si>
  <si>
    <t>Tersedianya biaya operasional dan bahan baku pakan</t>
  </si>
  <si>
    <t>Terlaksananya pelatihan SDM bagipetani Jamur Tiram</t>
  </si>
  <si>
    <t>Pengemabangan hasil pengujian dan pengendalian peredaran hasil hutan</t>
  </si>
  <si>
    <t>Peningkatan Peran Serta Masyarakat dalam Rehabilitasi Hutan dan Lahan</t>
  </si>
  <si>
    <t>Materai,perangko,benda pos</t>
  </si>
  <si>
    <t>Rekening air,listrik dan telepon</t>
  </si>
  <si>
    <t>Tersedianya honor pengelola keuangan</t>
  </si>
  <si>
    <t>752
eksemplar</t>
  </si>
  <si>
    <t>Peningkatan pemanfaatan teknologi informasi dalam pemasaran parawisata</t>
  </si>
  <si>
    <t>Pelakasanaan promosi parawisata nusantara di dalam dan di luar negeri</t>
  </si>
  <si>
    <t>Penyusunan Kebijakan Bidang Usaha Pariwisata</t>
  </si>
  <si>
    <t>Pengembangan objek parawisata unggulan</t>
  </si>
  <si>
    <t>Peningkatan pembangunan sarana dan prasarana parawisata</t>
  </si>
  <si>
    <t>Pemeliharaan Bangunan Sarana dan Prasarana Pariwisata</t>
  </si>
  <si>
    <t>Pengembangan dan penguatan, informasi dan database</t>
  </si>
  <si>
    <t>Pemantauan dan evaluasi pelaksanaan program peningkatan kemitraan</t>
  </si>
  <si>
    <t>Peningktan peran serta masyarakat dalam pengembangan kemitraan pariwisata</t>
  </si>
  <si>
    <t>Perbaikan dan penambahan sarana kolam Terlaksananya
peremajaan induk ikan Tersedianya peralatan kolam, panen, pengemasan Pengadaan peralatan statistik perikanan</t>
  </si>
  <si>
    <t>1 paket
1 paket
1 paket
1 paket</t>
  </si>
  <si>
    <t>Pembinaan dan pengembangan perikanan</t>
  </si>
  <si>
    <t>Tersedianya Bibit Ikan untuk Demplot Mina Padi dan Bantuan Bibit Ikan POKDAKAN/Masyarakat Tersedianya pakan ikan untuk Demplot Mina Padi dan pakan Ikan POKDAKAN/Masyarakat</t>
  </si>
  <si>
    <t>2 paket
2 paket</t>
  </si>
  <si>
    <t>Pengendalian Hama dan Penyakit Ikan</t>
  </si>
  <si>
    <t>Tersedianaya bahan dan obat-obatan untuk ikan. Terlaksananya pengujian sampel ikan.
Terlaksananya pengujian sampel air</t>
  </si>
  <si>
    <t>1 paket
25 sampel
20 sampel</t>
  </si>
  <si>
    <t>Pendampingan pada Kelompok Tani Pembudidaya Ikan</t>
  </si>
  <si>
    <t>Peningkatan SDM Penyuluh dan Kelompok Pembudidaya Ikan</t>
  </si>
  <si>
    <t>Terlaksananya Magang Penyuluh dan Pembudidaya Tersedianya sarana prasarana penyuluh</t>
  </si>
  <si>
    <t>Pengembangan kawasan budidaya perikanan air tawar</t>
  </si>
  <si>
    <t>Pengadaan mesin dan peralatan pembuatan pelet mini
Data Profil Perikanan Budidaya
Pokdakan yang memiliki Sertifikasi CBIB/CPIB</t>
  </si>
  <si>
    <t>12 paket
1 dok
4 kelp</t>
  </si>
  <si>
    <t>Fasilitasi penyelesaian permasalahan-permasalahan pengaduan konsumen</t>
  </si>
  <si>
    <t>- Terlaksananya Uji Petik / Pelayanan Tera Ulang dan Pengawasan Alat UTTP
- Terlaksananya Kegiatan Badan Penyelesaian Sengketa Konsumen</t>
  </si>
  <si>
    <t>- 1750 unit
- 1 kegiatan</t>
  </si>
  <si>
    <t>Peningkatan pengawasan peredaran barang dan jasa</t>
  </si>
  <si>
    <t>- Terlaksananya Keiatan Monitoring Sembako
- Pembagian Sembako untuk Masyarakat Berpenghasilan Rendah
- Bazar Ramadhan</t>
  </si>
  <si>
    <t>- 53 kali
- 2500 RTS
- 1 kali</t>
  </si>
  <si>
    <t>Fasilitasi kemudahan perijinan pengembangan usaha</t>
  </si>
  <si>
    <t>Terlaksananya Monitoring dan Pengawasan Distribusi Pupuk Bersubsidi</t>
  </si>
  <si>
    <t>- Terlaksananya Rehabilitasi Atap, Loteng dan Talang Air Pasar Pusat Pertokoan Blok Barat
- Terlaksananya Pengawasan Rehabilitasi Atap, Loteng dan Talang Air Pasar Pusat Pertokoan Blok Barat
- Terlaksananya Keramiksasi Lantai Pasar Pusat Pertokoan Blok Timur
- Terlaksananya Pengawasan Keramiksasi Lantai Pasar Pusat Pertokoan Blok Timur
- Terlaksananya Pemeliharaan Rutin Bangunan Pasar
- Terlaksananya Pemeliharaan Rutin Drainase Pasar
- Terlaksananya Pembangunan Palung Pelataran K-5 (Pisang) Pasar Ibuh Blok Barat
- Terlaksananya Pengawasan Pembangunan Palung Pelataran K-5 (Pisang) Pasar Ibuh Blok Barat
- Terlaksananya Pembuatan Tutup Drainase Pasar Ibuh Blok Timur Timur
- Terlaksananya Pengawasan Pembuatan Tutup Drainase Pasar Ibuh Blok Timur
- Terlaksananya Pembuatan Tutup Saluran Keliling Pasar Pusat Pertokoan</t>
  </si>
  <si>
    <t>- Terlaksananya Pengawasan Pembuatan Tutup Saluran Keliling Pasar Pusat Pertokoan
- Terlaksananya Pengecatan Pasar Pusat Pertokoan
- Terlaksananya Pengawasan Pengecatan Pasar Pusat Pertokoan
- Pembuatan Drainase Pasar Pusat Pertokoan (Depan Toko Kenalan dan Toko Hizra)
- Pembangunan Pengembangan Kawasan Pasar Tradisional di Kel. Padang Kaduduak Kec. Payakumbuh Utara
- Pengawasan Pembangunan Pengembangan Kawasan Pasar Tradisional di Kel. Padang Kaduduak Kec. Payakumbuh Utara</t>
  </si>
  <si>
    <t>Terlaksanya Partisipasi UMKM Kota Payakumbuh dalam Kegiatan Pasar Lelang</t>
  </si>
  <si>
    <t>Peningkatan Efisiensi Kebijkan dan Pelaksanaan pengelolaan Pendapatan Asli Daerah</t>
  </si>
  <si>
    <t>Adanya Petugas Turun Kelapanngan untuk Memungut Sewa Toko</t>
  </si>
  <si>
    <t>Pengembangan Pondok Promosi dan Distribusi Produk Unggulan</t>
  </si>
  <si>
    <t>1. Terealisasinya Operasional Pondok Promosi dan Distribusi Produk Unggulan Kota Payakumbuh
2. Terlaksananya Pameran Produk Unggulan Kota Payakumbuh di Jakarta, Pekanbaru dan Padang</t>
  </si>
  <si>
    <t>- Terlaksananya Pembangunan Gedung Parkir dan Jembatan Penghubung ke Toko/ Kios Pasar Pusat Pertokoan Blok Timur
- Terlaksananya Pengawasan Pembangunan Gedung Parkir dan Jembatan Penghubung ke Toko/ Kios Pasar Pusat Pertokoan Blok Timur
- Terlaksananya Renovasi Jembatan Penghubung Pasar Pusat Pertokoan (Jembatan Panasonic)
- Terlaksananya Pengawasan Renovasi Jembatan Penghubung Pasar Pusat Pertokoan (Jembatan Panasonic)
- Terlaksananya Pembongkaran dan Pembangunan Penggantian Toko/ Kios Bawah Tangga Depan Toko Hizra dan Bawah Toko Eks. Aprilia dan Pemasangan Acpnya (Tampak Depan)
- Terlaksananya Pengawasan Pembongkaran dan Pembangunan Penggantian Toko/ Kios Bawah Tangga Depan Toko Hizra dan Bawah Toko Eks. Aprilia dan Pemasangan Acpnya
(Tampak Depan)</t>
  </si>
  <si>
    <t>Kegiatan penataan tempat berusaha bagi pedagang kakilima dan asongan</t>
  </si>
  <si>
    <t>Terlaksananya Operasional Penertiban :
* Terlaksananya Operasional Penertiban Pasar
* Terlaksananya Piket Malam</t>
  </si>
  <si>
    <t>- 60 orang
- 6 orang</t>
  </si>
  <si>
    <t>Kegiatan pengawasan mutu dagangan pedagang kakilima dan asongan</t>
  </si>
  <si>
    <t>- 2 kali
- 1 kegiatan</t>
  </si>
  <si>
    <t>Pengembangan kapasitas pranata pengukuran, standarisasi, pengujian dan kualitas</t>
  </si>
  <si>
    <t>- Terlaksananya Peningkatan daya Saing Melalui Pelaksanaan Sertifikasi, Legalitas dan Jaminan Mutu Produk dengan Kegiatan sbb :
* Terlaksananya Fasilitasi Sertifikasi Halal dan HKI (Pendaftaran Merk)
* Terlakasanya Uji Daya Tahan Produk (Expired)
* Terlaksananya Uji Kandungan Gizi Dalam Produk Makanan
* Terlaksananya Uji Kandungan Limbah Berbahaya</t>
  </si>
  <si>
    <t>- 20 IKM
- 4 produk
- 4 produk
- 4 sampel</t>
  </si>
  <si>
    <t>Penguatan kemampuan industri berbasis teknologi</t>
  </si>
  <si>
    <t>- Terlaksananya Peningkatan Produktivitas Usaha Kerajinan Berbahan Baku Bambu dan Berbahan Baku Kelapa Serta Magang Usaha Kerajinan Dalam Rangka Peningkatan Produktivitas Usaha
- Terlaksananya Pelatihan Kerajinan Bebasis Batu Akik</t>
  </si>
  <si>
    <t>- 24 IKM
- 10 IKM</t>
  </si>
  <si>
    <t>Pembinaan industri kecil dan menengah dalam memperkuat jaringan klaster industri</t>
  </si>
  <si>
    <t>1. Terlaksananya Pembinaan Melalui Pendampingan Langsung Oleh Petugas KKB
2. Terlaksananya Fasilitasi Desain Kemasan dan Pendaftaran Merek Melalui Kementerian Perindustrian
3. Pelatihan Manisan Cabe, Manisan Terung dan Manisan Sayur Lainnya
4. Pelatihan e-Bisnis bagi IKM
5. Terlaksananya Pelatihan AMT dan Manajemen Keuangan bagi IKM</t>
  </si>
  <si>
    <t>- 10 IKM
- 20 IKM
- 20 IKM
- 20 IKM
- 30 IKM</t>
  </si>
  <si>
    <t>Fasilitasi kerjasama kemitraan industri mikro, kecil dan menengah</t>
  </si>
  <si>
    <t>Terlaksananya Pemasaran Produk Industri Kota Payakumbuh ke Luar Daerah serta Lanjutan Operasional Outlet</t>
  </si>
  <si>
    <t>Pembinaan kemampuan teknologi industri</t>
  </si>
  <si>
    <t>- Terlaksananya Pelatihan Pemanfaatan Limbah Ubi (aci) Menjadi Bahan Baku Tapioka
- Terlaksananya Pelatihan Pemanfatan Limbah Air Kelapa (Nata De Coco)</t>
  </si>
  <si>
    <t>- 15 IKM
- 20 IKM</t>
  </si>
  <si>
    <t>Pengembangan dan pelayanan teknologi industri</t>
  </si>
  <si>
    <t>Terlaksananya Pelatihan Diverifikasi Produk Tenun dan Pengembangan Desain Tenun Daerah Serta Pengadaan Alat Tenun Bukan Mesin. Serta Pelatihan Pengembangan Produk Manik-manik/ akrilik</t>
  </si>
  <si>
    <t>Kebijakan keterkaitan industri hulu-hilir</t>
  </si>
  <si>
    <t>Terlaksananya Sinergisitas Pembinaan dan Pengembangan IKM Dengan Dekranasda Kota Payakumbuh</t>
  </si>
  <si>
    <t>Pembinaan keterkaitan produksi industri hulu hingga ke hilir</t>
  </si>
  <si>
    <t>Terlaksananya Pembinaan dan Sumber Daya IKM, Pengembangan dan Diversifikasi Produk Kerajinan Tenun dan Bordir, Pengembangan Industri Fashion Kota Payakumbuh Melalui Lomba-lomba dan Seminar-seminar</t>
  </si>
  <si>
    <t>Penyediaan sarana informasi yang dapat di akses Masyarakat</t>
  </si>
  <si>
    <t>- 1 paket
- 1 tahun
- 1 paket</t>
  </si>
  <si>
    <t>Badan Perencanaan Pembangunan Daerah</t>
  </si>
  <si>
    <t>Dinas Pendapatan pengelolaan Keuangan dan Asset</t>
  </si>
  <si>
    <t>Badan Pemberdayaan Masyarakat dan Keluarga Berencana</t>
  </si>
  <si>
    <t>Dinas Tanaman Pangan Perkebunan dan Kehutanan</t>
  </si>
  <si>
    <t>Sekretarian Dewan</t>
  </si>
  <si>
    <t>Dinas Koperasi, UMKM dan Perindustrian dan Perdagangan</t>
  </si>
  <si>
    <t>Tabel 4.2</t>
  </si>
  <si>
    <t>Sasaran</t>
  </si>
  <si>
    <t>PLAFON ANGGARAN SEMENTARA APBD BERDASARKAN PROGRAM DAN KEGIATAN</t>
  </si>
  <si>
    <t>Terlaksananya penyusunan laporan LAKIP, LKPJ, LPPD, EKPPD, Monev</t>
  </si>
  <si>
    <t>KANTOR KETAPANG</t>
  </si>
  <si>
    <t>DINAS TP BUNHUT</t>
  </si>
  <si>
    <t>DINAS KANAK</t>
  </si>
  <si>
    <t>DINAS PARPORA</t>
  </si>
  <si>
    <t>DISDUKCAPIL</t>
  </si>
  <si>
    <t>SETDAKO</t>
  </si>
  <si>
    <t>DISPARPORA</t>
  </si>
  <si>
    <t>KANTOR POL PP</t>
  </si>
  <si>
    <t>BPMPKB</t>
  </si>
  <si>
    <t>PAYAKUMBUH BARAT</t>
  </si>
  <si>
    <t>PAYAKUMBUH SELATAN</t>
  </si>
  <si>
    <t>PAYAKUMBUH TIMUR</t>
  </si>
  <si>
    <t>Monitoring, evaluasi dan pelaporan kebijakan subsidi pertanian</t>
  </si>
  <si>
    <t>KANTOR LH</t>
  </si>
  <si>
    <t>Pembangunan sarana dan prasarana pasar produksi hash peternakan</t>
  </si>
  <si>
    <t>TOTAL ............................................</t>
  </si>
  <si>
    <t xml:space="preserve">Terlaksananya Pembahasan AMP (1 keg), terlaksananya pembelajaran hasil kajian AMP (30 org),
terlaksananya pelatihan pengambilan sampel SHK bagi petugas (35 org), tersedianya kit stimulasi tumbang Balita (3 bh), terlaksananya pertemuan peningkatan kompetensi bikor (3 keg), terlaksananya pengambilan dan pengiriman sampel SHK (800 smpel), terlaksananyaMonev ke Puskesmas dan Pustu, Poskeskel ( 8  puskesmas), terlaksananya penilaian lapor bidan (76 org), terlaksananya lomba pelaksanaan kelas ibu hamil dan kelas ibu balita (16 kelompok), terlaksananya pelatihan kader kespro remaja (30 org), terlaksananya simulasi evaluasi kompetensi bidan (76 org), terlaksananya pengadaan buku kesehatan reproduksi remaja (500 bh), terlaksananya pengadaan Buku KIA (1000 bh)
</t>
  </si>
  <si>
    <t xml:space="preserve">Tersedianya dokumen IKM,SPP,RENJA  dan
laporan tahunan Kecamatan Payakumbuh Barat
</t>
  </si>
  <si>
    <t xml:space="preserve">Terlaksananya penyusunan dokumen perencanaan dan dokumen pelayanan public (Renja, SPM, IKM, SOP, SPP, dll)
</t>
  </si>
  <si>
    <t xml:space="preserve">Terlaksananya penyusunan berbagai dokumen perencanaan dan pelayanan publik pada SKPD BPMP&amp;KB Kota Payakumbuh
</t>
  </si>
  <si>
    <t xml:space="preserve">Tersedianya dokumen Lakip, LKPJ, EKPPD,
LPPD bidang perhubungan dan Komunikasi
</t>
  </si>
  <si>
    <t>Tersedianya tenaga non PNS/Tenaga Harian Lepas</t>
  </si>
  <si>
    <t xml:space="preserve">Terlaksananya Penyusunan Dokumen LAKIP, LKPJ, EKPPD, LPPD, EKPOD, Monev dan lain-lain
</t>
  </si>
  <si>
    <t xml:space="preserve">Terlaksananya penyusunan laporan pencapaian kinerja dan realisasi kinerja pada SKPD BPMP&amp;KB Kota Payakumbuh
</t>
  </si>
  <si>
    <t xml:space="preserve">Kajian peraturan perundang-undangan daerah terhadap peraturan perundang-undangan yang baru, lebih tinggi dari keserasian antar peraturan perundang-undangan daerah
 </t>
  </si>
  <si>
    <t>Terlaksanya kegiatan persiapan pengadaan tanah untuk pembangunan Islamic Center</t>
  </si>
  <si>
    <t>PAYAKUMBUH UTARA</t>
  </si>
  <si>
    <t xml:space="preserve">Terlaksananya penyediaan media cetak dan buku peraturan perundang-undangan
</t>
  </si>
  <si>
    <t xml:space="preserve">Terlaksananya lomba-lomba di Kecamatan Lamposi Tigo Nagori
</t>
  </si>
  <si>
    <t>TAHUN ANGGARAN 2016</t>
  </si>
  <si>
    <t>Program perbaikan sistem administrasi kearsipan</t>
  </si>
  <si>
    <t>Program penyelamatan dan pelestarian dokumen/arsip daerah</t>
  </si>
  <si>
    <t>Program peningkatan kualitas pelayanan informasi</t>
  </si>
  <si>
    <t>Program pembinaan dan pengembangan aparatur</t>
  </si>
  <si>
    <r>
      <rPr>
        <b/>
        <sz val="10"/>
        <rFont val="Arial"/>
        <family val="2"/>
      </rPr>
      <t>Program Pelayanan Administrasi Perkantoran</t>
    </r>
  </si>
  <si>
    <r>
      <rPr>
        <b/>
        <sz val="10"/>
        <rFont val="Arial"/>
        <family val="2"/>
      </rPr>
      <t>Program Peningkatan Sarana dan Prasarana Aparatur</t>
    </r>
  </si>
  <si>
    <r>
      <rPr>
        <b/>
        <sz val="10"/>
        <rFont val="Arial"/>
        <family val="2"/>
      </rPr>
      <t>Program Peningkatan Disiplin Aparatur</t>
    </r>
  </si>
  <si>
    <r>
      <rPr>
        <b/>
        <sz val="10"/>
        <rFont val="Arial"/>
        <family val="2"/>
      </rPr>
      <t>Program Peningkatan Pengembangan Sistem Pelaporan Capaian Kinerja dan Keuangan</t>
    </r>
  </si>
  <si>
    <r>
      <rPr>
        <b/>
        <sz val="10"/>
        <rFont val="Arial"/>
        <family val="2"/>
      </rPr>
      <t>Program Wajib Belajar Pendidikan Dasar 9 Tahun</t>
    </r>
  </si>
  <si>
    <r>
      <rPr>
        <b/>
        <sz val="10"/>
        <rFont val="Arial"/>
        <family val="2"/>
      </rPr>
      <t>Program Peningkatan Mutu Pendidik dan Tenaga Kependidikan</t>
    </r>
  </si>
  <si>
    <r>
      <rPr>
        <b/>
        <sz val="10"/>
        <rFont val="Arial"/>
        <family val="2"/>
      </rPr>
      <t>Program Manajemen Pelayanan Pendidikan</t>
    </r>
  </si>
  <si>
    <r>
      <rPr>
        <b/>
        <sz val="10"/>
        <rFont val="Arial"/>
        <family val="2"/>
      </rPr>
      <t>Program Pengembangan Kebijakan dan Manajemen Olahraga</t>
    </r>
  </si>
  <si>
    <r>
      <rPr>
        <b/>
        <sz val="10"/>
        <rFont val="Arial"/>
        <family val="2"/>
      </rPr>
      <t>Pembinaan Kesiswaan dan Organisasi</t>
    </r>
  </si>
  <si>
    <r>
      <rPr>
        <b/>
        <sz val="10"/>
        <rFont val="Arial"/>
        <family val="2"/>
      </rPr>
      <t>Program pengembangan budaya baca dan pembinaan perpustakaan</t>
    </r>
  </si>
  <si>
    <r>
      <rPr>
        <b/>
        <sz val="10"/>
        <rFont val="Arial"/>
        <family val="2"/>
      </rPr>
      <t>Program Obat dan Perbekalan Kesehatan</t>
    </r>
  </si>
  <si>
    <r>
      <rPr>
        <b/>
        <sz val="10"/>
        <rFont val="Arial"/>
        <family val="2"/>
      </rPr>
      <t>Program Upaya Kesehatan Masyarakat</t>
    </r>
  </si>
  <si>
    <r>
      <rPr>
        <b/>
        <sz val="10"/>
        <rFont val="Arial"/>
        <family val="2"/>
      </rPr>
      <t>Program Pengawasan Obat dan Makanan</t>
    </r>
  </si>
  <si>
    <r>
      <rPr>
        <b/>
        <sz val="10"/>
        <rFont val="Arial"/>
        <family val="2"/>
      </rPr>
      <t>Program Promosi Kesehatan dan Pemberdayaan masyarakat</t>
    </r>
  </si>
  <si>
    <r>
      <rPr>
        <b/>
        <sz val="10"/>
        <rFont val="Arial"/>
        <family val="2"/>
      </rPr>
      <t>Program Pencegahan dan Pemberantasan Penyakit Menular</t>
    </r>
  </si>
  <si>
    <r>
      <rPr>
        <b/>
        <sz val="10"/>
        <rFont val="Arial"/>
        <family val="2"/>
      </rPr>
      <t>Program Standarisasi Pelayanan Kesehatan</t>
    </r>
  </si>
  <si>
    <r>
      <rPr>
        <b/>
        <sz val="10"/>
        <rFont val="Arial"/>
        <family val="2"/>
      </rPr>
      <t>Program Pengadaan, Peningkatan, dan Perbaikan Sarana dan Prasarana Puskesmas, Pustu, dan Jaringannya</t>
    </r>
  </si>
  <si>
    <r>
      <rPr>
        <b/>
        <sz val="10"/>
        <rFont val="Arial"/>
        <family val="2"/>
      </rPr>
      <t>Program peningkatan pelayanan kesehatan lansia</t>
    </r>
  </si>
  <si>
    <r>
      <rPr>
        <b/>
        <sz val="10"/>
        <rFont val="Arial"/>
        <family val="2"/>
      </rPr>
      <t>Program peningkatan keselamatan ibu melahirkan dan anak</t>
    </r>
  </si>
  <si>
    <r>
      <rPr>
        <b/>
        <sz val="10"/>
        <rFont val="Arial"/>
        <family val="2"/>
      </rPr>
      <t>Pengendalian Penyakit Tidak Menular</t>
    </r>
  </si>
  <si>
    <r>
      <rPr>
        <b/>
        <sz val="10"/>
        <rFont val="Arial"/>
        <family val="2"/>
      </rPr>
      <t>Program Operasional BLUD Puskesmas</t>
    </r>
  </si>
  <si>
    <r>
      <rPr>
        <b/>
        <sz val="10"/>
        <rFont val="Arial"/>
        <family val="2"/>
      </rPr>
      <t>Peningkatan Perencanaan Pembangunan Daerah</t>
    </r>
  </si>
  <si>
    <r>
      <rPr>
        <b/>
        <sz val="10"/>
        <rFont val="Arial"/>
        <family val="2"/>
      </rPr>
      <t>Program Peningkatan Kapasitas Sumber Daya Aparatur</t>
    </r>
  </si>
  <si>
    <r>
      <rPr>
        <b/>
        <sz val="10"/>
        <rFont val="Arial"/>
        <family val="2"/>
      </rPr>
      <t>Program pengadaan, peningkatan sarana dan prasarana rumah sakit/rumah sakit jiwa/rumah sakit paru-paru/rumah sakit mata</t>
    </r>
  </si>
  <si>
    <r>
      <rPr>
        <b/>
        <sz val="10"/>
        <rFont val="Arial"/>
        <family val="2"/>
      </rPr>
      <t>Program Kemitraan peningkatan pelayanan kesehatan</t>
    </r>
  </si>
  <si>
    <r>
      <rPr>
        <b/>
        <sz val="10"/>
        <rFont val="Arial"/>
        <family val="2"/>
      </rPr>
      <t>Program peningkatan pelayanan (BLUD)</t>
    </r>
  </si>
  <si>
    <r>
      <rPr>
        <b/>
        <sz val="10"/>
        <rFont val="Arial"/>
        <family val="2"/>
      </rPr>
      <t>Program Pembangunan Jalan dan Jembatan</t>
    </r>
  </si>
  <si>
    <r>
      <rPr>
        <b/>
        <sz val="10"/>
        <rFont val="Arial"/>
        <family val="2"/>
      </rPr>
      <t>Program Pembangunan Saluran Drainase/ Gorong-gorong</t>
    </r>
  </si>
  <si>
    <r>
      <rPr>
        <b/>
        <sz val="10"/>
        <rFont val="Arial"/>
        <family val="2"/>
      </rPr>
      <t>Program Pembangunan Turap/Talud/Bronjong</t>
    </r>
  </si>
  <si>
    <r>
      <rPr>
        <b/>
        <sz val="10"/>
        <rFont val="Arial"/>
        <family val="2"/>
      </rPr>
      <t>Program rehabilitasi / Pemeliharaan Jalan dan Jembatan</t>
    </r>
  </si>
  <si>
    <r>
      <rPr>
        <b/>
        <sz val="10"/>
        <rFont val="Arial"/>
        <family val="2"/>
      </rPr>
      <t>Program Pembangunan sistem informasi / database jalan dan jembatan</t>
    </r>
  </si>
  <si>
    <r>
      <rPr>
        <b/>
        <sz val="10"/>
        <rFont val="Arial"/>
        <family val="2"/>
      </rPr>
      <t>Program Peningkatan Sarana dan Prasarana Kebinamargaan</t>
    </r>
  </si>
  <si>
    <r>
      <rPr>
        <b/>
        <sz val="10"/>
        <rFont val="Arial"/>
        <family val="2"/>
      </rPr>
      <t>Program Pengembangan dan Pengelolaan Jaringan Irigasi, Rawa dan Jaringa Pengairan Lainnya</t>
    </r>
  </si>
  <si>
    <r>
      <rPr>
        <b/>
        <sz val="10"/>
        <rFont val="Arial"/>
        <family val="2"/>
      </rPr>
      <t>Program pengembangan kinerja pengelolaan air minum dan air limbah</t>
    </r>
  </si>
  <si>
    <r>
      <rPr>
        <b/>
        <sz val="10"/>
        <rFont val="Arial"/>
        <family val="2"/>
      </rPr>
      <t>Program pengembangan wilayah strategis dan cepat tumbuh</t>
    </r>
  </si>
  <si>
    <r>
      <rPr>
        <b/>
        <sz val="10"/>
        <rFont val="Arial"/>
        <family val="2"/>
      </rPr>
      <t>Program pembangunan infrastruktur perdesaaan</t>
    </r>
  </si>
  <si>
    <r>
      <rPr>
        <b/>
        <sz val="10"/>
        <rFont val="Arial"/>
        <family val="2"/>
      </rPr>
      <t>Program Peningkatan Cakupan Sistem Penyediaan Air Minum</t>
    </r>
  </si>
  <si>
    <r>
      <rPr>
        <b/>
        <sz val="10"/>
        <rFont val="Arial"/>
        <family val="2"/>
      </rPr>
      <t>Program  Pengembangan Data/Informasi</t>
    </r>
  </si>
  <si>
    <r>
      <rPr>
        <b/>
        <sz val="10"/>
        <rFont val="Arial"/>
        <family val="2"/>
      </rPr>
      <t>Program  Pengembangan Perumahan</t>
    </r>
  </si>
  <si>
    <r>
      <rPr>
        <b/>
        <sz val="10"/>
        <rFont val="Arial"/>
        <family val="2"/>
      </rPr>
      <t>Program peningkatan kesiagaan dan pencegahan bahaya kebakaran</t>
    </r>
  </si>
  <si>
    <r>
      <rPr>
        <b/>
        <sz val="10"/>
        <rFont val="Arial"/>
        <family val="2"/>
      </rPr>
      <t>Program Pengendalian Pemanfaatan Ruang</t>
    </r>
  </si>
  <si>
    <r>
      <rPr>
        <b/>
        <sz val="10"/>
        <rFont val="Arial"/>
        <family val="2"/>
      </rPr>
      <t>Program  Pengembangan data/informasi</t>
    </r>
  </si>
  <si>
    <r>
      <rPr>
        <b/>
        <sz val="10"/>
        <rFont val="Arial"/>
        <family val="2"/>
      </rPr>
      <t>Program Perencanaan Pengembangan Wilayah Strategis dan cepat tumbuh</t>
    </r>
  </si>
  <si>
    <r>
      <rPr>
        <b/>
        <sz val="10"/>
        <rFont val="Arial"/>
        <family val="2"/>
      </rPr>
      <t>Program Perencanaan Pengembangan  Kota-kota menengah dan besar</t>
    </r>
  </si>
  <si>
    <r>
      <rPr>
        <b/>
        <sz val="10"/>
        <rFont val="Arial"/>
        <family val="2"/>
      </rPr>
      <t>Program peningkatan kapasitas kelembagaan perencanaan pembangunan daerah</t>
    </r>
  </si>
  <si>
    <r>
      <rPr>
        <b/>
        <sz val="10"/>
        <rFont val="Arial"/>
        <family val="2"/>
      </rPr>
      <t>Program perencanaan pembangunan daerah</t>
    </r>
  </si>
  <si>
    <r>
      <rPr>
        <b/>
        <sz val="10"/>
        <rFont val="Arial"/>
        <family val="2"/>
      </rPr>
      <t>Program perencanaan pembangunan bidang ekonomi</t>
    </r>
  </si>
  <si>
    <r>
      <rPr>
        <b/>
        <sz val="10"/>
        <rFont val="Arial"/>
        <family val="2"/>
      </rPr>
      <t>Program Perencanaan Pembagunan Sosial Budaya</t>
    </r>
  </si>
  <si>
    <r>
      <rPr>
        <b/>
        <sz val="10"/>
        <rFont val="Arial"/>
        <family val="2"/>
      </rPr>
      <t>Program Peningkatan Usaha Kesehatan Sekolah</t>
    </r>
  </si>
  <si>
    <r>
      <rPr>
        <b/>
        <sz val="10"/>
        <rFont val="Arial"/>
        <family val="2"/>
      </rPr>
      <t>Program Pembangunan Prasarana dan Fasilitas Perhubungan</t>
    </r>
  </si>
  <si>
    <r>
      <rPr>
        <b/>
        <sz val="10"/>
        <rFont val="Arial"/>
        <family val="2"/>
      </rPr>
      <t>Program Rehabilitasi dan Pemeliharaan Prasarana dan Fasilitas LLAJ</t>
    </r>
  </si>
  <si>
    <r>
      <rPr>
        <b/>
        <sz val="10"/>
        <rFont val="Arial"/>
        <family val="2"/>
      </rPr>
      <t>Program peningkatan pelayanan angkutan</t>
    </r>
  </si>
  <si>
    <r>
      <rPr>
        <b/>
        <sz val="10"/>
        <rFont val="Arial"/>
        <family val="2"/>
      </rPr>
      <t>Program pengendalian dan pengamanan lalu lintas</t>
    </r>
  </si>
  <si>
    <r>
      <rPr>
        <b/>
        <sz val="10"/>
        <rFont val="Arial"/>
        <family val="2"/>
      </rPr>
      <t>Program peningkatan kelaikan pengoperasian kendaraan bermotor</t>
    </r>
  </si>
  <si>
    <r>
      <rPr>
        <b/>
        <sz val="10"/>
        <rFont val="Arial"/>
        <family val="2"/>
      </rPr>
      <t>Pengendalian, Pengamanan dan Peningkatan Pelayanan Parkir</t>
    </r>
  </si>
  <si>
    <r>
      <rPr>
        <b/>
        <sz val="10"/>
        <rFont val="Arial"/>
        <family val="2"/>
      </rPr>
      <t>Program Pengembangan Kinerja Pengelolaan Persampahan</t>
    </r>
  </si>
  <si>
    <r>
      <rPr>
        <b/>
        <sz val="10"/>
        <rFont val="Arial"/>
        <family val="2"/>
      </rPr>
      <t>Program Pengendalian Pencemaran dan Perusakan Lingkungan Hidup</t>
    </r>
  </si>
  <si>
    <r>
      <rPr>
        <b/>
        <sz val="10"/>
        <rFont val="Arial"/>
        <family val="2"/>
      </rPr>
      <t>Program Rehabilitasi dan Pemulihan Cadangan Sumber daya Alam</t>
    </r>
  </si>
  <si>
    <r>
      <rPr>
        <b/>
        <sz val="10"/>
        <rFont val="Arial"/>
        <family val="2"/>
      </rPr>
      <t>Program Pengelolaan ruang terbuka hijau (RTH)</t>
    </r>
  </si>
  <si>
    <r>
      <rPr>
        <b/>
        <sz val="10"/>
        <rFont val="Arial"/>
        <family val="2"/>
      </rPr>
      <t>Program Perlindungan dan Konservasi Sumber Daya Alam</t>
    </r>
  </si>
  <si>
    <r>
      <rPr>
        <b/>
        <sz val="10"/>
        <rFont val="Arial"/>
        <family val="2"/>
      </rPr>
      <t>Program Peningkatan Kualitas dan Akses Informasi Sumber Daya Alam dan Lingkungan Hidup</t>
    </r>
  </si>
  <si>
    <r>
      <rPr>
        <b/>
        <sz val="10"/>
        <rFont val="Arial"/>
        <family val="2"/>
      </rPr>
      <t>Program Peningkatan Pengendalian Polusi</t>
    </r>
  </si>
  <si>
    <r>
      <rPr>
        <b/>
        <sz val="10"/>
        <rFont val="Arial"/>
        <family val="2"/>
      </rPr>
      <t>Program Penataan Administrasi Kependudukan</t>
    </r>
  </si>
  <si>
    <r>
      <rPr>
        <b/>
        <sz val="10"/>
        <rFont val="Arial"/>
        <family val="2"/>
      </rPr>
      <t>PEMBERDAYAAN PEREMPUAN DAN PERLINDUNGAN ANAK</t>
    </r>
  </si>
  <si>
    <r>
      <rPr>
        <b/>
        <sz val="10"/>
        <rFont val="Arial"/>
        <family val="2"/>
      </rPr>
      <t>Program keserasian kebijakan peningkatan kualitas Anak dan Perempuan</t>
    </r>
  </si>
  <si>
    <r>
      <rPr>
        <b/>
        <sz val="10"/>
        <rFont val="Arial"/>
        <family val="2"/>
      </rPr>
      <t>Program Penguatan Kelembagaan Pengarusutamaan Gender dan Anak</t>
    </r>
  </si>
  <si>
    <r>
      <rPr>
        <b/>
        <sz val="10"/>
        <rFont val="Arial"/>
        <family val="2"/>
      </rPr>
      <t>Program Peningkatan Kualitas Hidup dan Perlindungan Perempuan</t>
    </r>
  </si>
  <si>
    <r>
      <rPr>
        <b/>
        <sz val="10"/>
        <rFont val="Arial"/>
        <family val="2"/>
      </rPr>
      <t>Program Peningkatan peran serta dan kesetaraan jender dalam pembangunan</t>
    </r>
  </si>
  <si>
    <r>
      <rPr>
        <b/>
        <sz val="10"/>
        <rFont val="Arial"/>
        <family val="2"/>
      </rPr>
      <t>KELUARGA BERENCANA DAN KELUARGA SEJAHTERA</t>
    </r>
  </si>
  <si>
    <r>
      <rPr>
        <b/>
        <sz val="10"/>
        <rFont val="Arial"/>
        <family val="2"/>
      </rPr>
      <t>Program pengembangan bahan informasi tentang pengasuhan dan pembinaan tumbuh kembang anak</t>
    </r>
  </si>
  <si>
    <r>
      <rPr>
        <b/>
        <sz val="10"/>
        <rFont val="Arial"/>
        <family val="2"/>
      </rPr>
      <t>Program penyiapan tenaga pendamping kelompok bina keluarga</t>
    </r>
  </si>
  <si>
    <r>
      <rPr>
        <b/>
        <sz val="10"/>
        <rFont val="Arial"/>
        <family val="2"/>
      </rPr>
      <t>Program Pemberdayaan Fakir Miskin, Komunitas Adat Terpencil (KAT) dan Penyandang Masalah Kesejahteraan Sosial (PMKS) Lainnya</t>
    </r>
  </si>
  <si>
    <r>
      <rPr>
        <b/>
        <sz val="10"/>
        <rFont val="Arial"/>
        <family val="2"/>
      </rPr>
      <t>Program Pelayanan dan Rehabilitasi Kesejahteraan Sosial</t>
    </r>
  </si>
  <si>
    <r>
      <rPr>
        <b/>
        <sz val="10"/>
        <rFont val="Arial"/>
        <family val="2"/>
      </rPr>
      <t>Program Pemberdayaan Kelembagaan Kesejahteraan Sosial</t>
    </r>
  </si>
  <si>
    <r>
      <rPr>
        <b/>
        <sz val="10"/>
        <rFont val="Arial"/>
        <family val="2"/>
      </rPr>
      <t>Program Pengelolaan Areal Pemakaman</t>
    </r>
  </si>
  <si>
    <r>
      <rPr>
        <b/>
        <sz val="10"/>
        <rFont val="Arial"/>
        <family val="2"/>
      </rPr>
      <t>Program Peningkatan Kualitas dan Produktivitas Tenaga Kerja</t>
    </r>
  </si>
  <si>
    <r>
      <rPr>
        <b/>
        <sz val="10"/>
        <rFont val="Arial"/>
        <family val="2"/>
      </rPr>
      <t>Program Peningkatan Kesempatan Kerja</t>
    </r>
  </si>
  <si>
    <r>
      <rPr>
        <b/>
        <sz val="10"/>
        <rFont val="Arial"/>
        <family val="2"/>
      </rPr>
      <t>Program Perlindungan Pengembangan  Lembaga Ketenagakerjaan</t>
    </r>
  </si>
  <si>
    <r>
      <rPr>
        <b/>
        <sz val="10"/>
        <rFont val="Arial"/>
        <family val="2"/>
      </rPr>
      <t>KOPERASI DAN USAHA KECIL MENENGAH</t>
    </r>
  </si>
  <si>
    <r>
      <rPr>
        <b/>
        <sz val="10"/>
        <rFont val="Arial"/>
        <family val="2"/>
      </rPr>
      <t>Penciptaan Iklim Usaha Kecil Menengah yang Kondusif</t>
    </r>
  </si>
  <si>
    <r>
      <rPr>
        <b/>
        <sz val="10"/>
        <rFont val="Arial"/>
        <family val="2"/>
      </rPr>
      <t>Program  Pengembangan Kewirausahaan dan Keunggulan Kompetitif Usaha Kecil Menengah</t>
    </r>
  </si>
  <si>
    <r>
      <rPr>
        <b/>
        <sz val="10"/>
        <rFont val="Arial"/>
        <family val="2"/>
      </rPr>
      <t>Program Pengembangan Sistem Pendukung Usaha Bagi Usaha Mikro Kecil Menengah</t>
    </r>
  </si>
  <si>
    <r>
      <rPr>
        <b/>
        <sz val="10"/>
        <rFont val="Arial"/>
        <family val="2"/>
      </rPr>
      <t>Program Peningkatan Kualitas Kelembagaan Koperasi</t>
    </r>
  </si>
  <si>
    <r>
      <rPr>
        <b/>
        <sz val="10"/>
        <rFont val="Arial"/>
        <family val="2"/>
      </rPr>
      <t>Program Peningkatan Promosi dan Kerjasama Investasi</t>
    </r>
  </si>
  <si>
    <r>
      <rPr>
        <b/>
        <sz val="10"/>
        <rFont val="Arial"/>
        <family val="2"/>
      </rPr>
      <t>Program Pengembangan Nilai Budaya</t>
    </r>
  </si>
  <si>
    <r>
      <rPr>
        <b/>
        <sz val="10"/>
        <rFont val="Arial"/>
        <family val="2"/>
      </rPr>
      <t>Program Pengelolaan Kekayaan Budaya</t>
    </r>
  </si>
  <si>
    <r>
      <rPr>
        <b/>
        <sz val="10"/>
        <rFont val="Arial"/>
        <family val="2"/>
      </rPr>
      <t>Program Pengelolaan Keragaman Budaya</t>
    </r>
  </si>
  <si>
    <r>
      <rPr>
        <b/>
        <sz val="10"/>
        <rFont val="Arial"/>
        <family val="2"/>
      </rPr>
      <t>Program Pengembangan dan Keserasian Kebijakan Pemuda</t>
    </r>
  </si>
  <si>
    <r>
      <rPr>
        <b/>
        <sz val="10"/>
        <rFont val="Arial"/>
        <family val="2"/>
      </rPr>
      <t>Program peningkatan peran serta kepemudaan</t>
    </r>
  </si>
  <si>
    <r>
      <rPr>
        <b/>
        <sz val="10"/>
        <rFont val="Arial"/>
        <family val="2"/>
      </rPr>
      <t>Program peningkatan upaya penumbuhan kewirausahaan dan kecakapan hidup pemuda</t>
    </r>
  </si>
  <si>
    <r>
      <rPr>
        <b/>
        <sz val="10"/>
        <rFont val="Arial"/>
        <family val="2"/>
      </rPr>
      <t>Program Pembinaan dan Pemasyarakatan Olahraga</t>
    </r>
  </si>
  <si>
    <r>
      <rPr>
        <b/>
        <sz val="10"/>
        <rFont val="Arial"/>
        <family val="2"/>
      </rPr>
      <t>Program Peningkatan Sarana dan Prasarana Olahraga</t>
    </r>
  </si>
  <si>
    <r>
      <rPr>
        <b/>
        <sz val="10"/>
        <rFont val="Arial"/>
        <family val="2"/>
      </rPr>
      <t>KESATUAN BANGSA DAN POLITIK DALAM NEGERI</t>
    </r>
  </si>
  <si>
    <r>
      <rPr>
        <b/>
        <sz val="10"/>
        <rFont val="Arial"/>
        <family val="2"/>
      </rPr>
      <t>Program peningkatan keamanan dan kenyamanan lingkungan</t>
    </r>
  </si>
  <si>
    <r>
      <rPr>
        <b/>
        <sz val="10"/>
        <rFont val="Arial"/>
        <family val="2"/>
      </rPr>
      <t>Program pemeliharaan kantrantibmas dan pencegahan tindak kriminal</t>
    </r>
  </si>
  <si>
    <r>
      <rPr>
        <b/>
        <sz val="10"/>
        <rFont val="Arial"/>
        <family val="2"/>
      </rPr>
      <t>Program pengembangan wawasan kebangsaan</t>
    </r>
  </si>
  <si>
    <r>
      <rPr>
        <b/>
        <sz val="10"/>
        <rFont val="Arial"/>
        <family val="2"/>
      </rPr>
      <t>Program peningkatan pemberantasan penyakit masyarakat (pekat)</t>
    </r>
  </si>
  <si>
    <r>
      <rPr>
        <b/>
        <sz val="10"/>
        <rFont val="Arial"/>
        <family val="2"/>
      </rPr>
      <t>Program pendidikan politik masyarakat</t>
    </r>
  </si>
  <si>
    <r>
      <rPr>
        <b/>
        <sz val="10"/>
        <rFont val="Arial"/>
        <family val="2"/>
      </rPr>
      <t>Program Penanganan Tanggap Darurat Pasca Bencana</t>
    </r>
  </si>
  <si>
    <r>
      <rPr>
        <b/>
        <sz val="10"/>
        <rFont val="Arial"/>
        <family val="2"/>
      </rPr>
      <t>Program Peningkatan Kesiapsiagaan Menghadapi Bencana</t>
    </r>
  </si>
  <si>
    <r>
      <rPr>
        <b/>
        <sz val="10"/>
        <rFont val="Arial"/>
        <family val="2"/>
      </rPr>
      <t>Program Pengelolaan dan Penanganan Dampak Bencana Alam</t>
    </r>
  </si>
  <si>
    <r>
      <rPr>
        <b/>
        <sz val="10"/>
        <rFont val="Arial"/>
        <family val="2"/>
      </rPr>
      <t>Program Peningkatan Kesiapsiagaan dan Pencegahan Bencana</t>
    </r>
  </si>
  <si>
    <r>
      <rPr>
        <b/>
        <sz val="10"/>
        <rFont val="Arial"/>
        <family val="2"/>
      </rPr>
      <t>OTONOMI DAERAH, PEMERINTAHAN UMUM, ADMINISTRASI KEUANGAN DAERAH, PERANGKAT DAERAH, KEPEGAWAIAN DAN PERSANDIAN</t>
    </r>
  </si>
  <si>
    <r>
      <rPr>
        <b/>
        <sz val="10"/>
        <rFont val="Arial"/>
        <family val="2"/>
      </rPr>
      <t>Program Optimalisasi Pelayanan Publik</t>
    </r>
  </si>
  <si>
    <r>
      <rPr>
        <b/>
        <sz val="10"/>
        <rFont val="Arial"/>
        <family val="2"/>
      </rPr>
      <t>Program Pengembangan Sistim Pelaporan Capaian Kinerja dan Keuangan</t>
    </r>
  </si>
  <si>
    <r>
      <rPr>
        <b/>
        <sz val="10"/>
        <rFont val="Arial"/>
        <family val="2"/>
      </rPr>
      <t>Program Penyusunan Aksi Pencagahan dan Pemberantasan Korupsi (PPK) Pemerintah Daerah</t>
    </r>
  </si>
  <si>
    <r>
      <rPr>
        <b/>
        <sz val="10"/>
        <rFont val="Arial"/>
        <family val="2"/>
      </rPr>
      <t>Progam Peningkatan dan Pengembangan  Pengelolaan Keuangan Daerah</t>
    </r>
  </si>
  <si>
    <r>
      <rPr>
        <b/>
        <sz val="10"/>
        <rFont val="Arial"/>
        <family val="2"/>
      </rPr>
      <t>Program Perencanaan Pembangunan Daerah</t>
    </r>
  </si>
  <si>
    <r>
      <rPr>
        <b/>
        <sz val="10"/>
        <rFont val="Arial"/>
        <family val="2"/>
      </rPr>
      <t>Program peningkatan pelayanan kedinasan kepala daerah/wakil kepala daerah</t>
    </r>
  </si>
  <si>
    <r>
      <rPr>
        <b/>
        <sz val="10"/>
        <rFont val="Arial"/>
        <family val="2"/>
      </rPr>
      <t>Program peningkatan sistem pengawasan internal dan pengendalian  pelaksanaan kebijakan KDH</t>
    </r>
  </si>
  <si>
    <r>
      <rPr>
        <b/>
        <sz val="10"/>
        <rFont val="Arial"/>
        <family val="2"/>
      </rPr>
      <t>Program peningkatan kerjasama antar pemerintah daerah</t>
    </r>
  </si>
  <si>
    <r>
      <rPr>
        <b/>
        <sz val="10"/>
        <rFont val="Arial"/>
        <family val="2"/>
      </rPr>
      <t>Program penataan peraturan perundang-undangan</t>
    </r>
  </si>
  <si>
    <r>
      <rPr>
        <b/>
        <sz val="10"/>
        <rFont val="Arial"/>
        <family val="2"/>
      </rPr>
      <t>Program penataan daerah otonomi baru</t>
    </r>
  </si>
  <si>
    <r>
      <rPr>
        <b/>
        <sz val="10"/>
        <rFont val="Arial"/>
        <family val="2"/>
      </rPr>
      <t>Program pembinaan dan pengembangan aparatur</t>
    </r>
  </si>
  <si>
    <r>
      <rPr>
        <b/>
        <sz val="10"/>
        <rFont val="Arial"/>
        <family val="2"/>
      </rPr>
      <t>Program Penataan Kelembagaan dan Organisasi Daerah</t>
    </r>
  </si>
  <si>
    <r>
      <rPr>
        <b/>
        <sz val="10"/>
        <rFont val="Arial"/>
        <family val="2"/>
      </rPr>
      <t>Program Peningkatan Pengendalian Administrasi  Pembangunan</t>
    </r>
  </si>
  <si>
    <r>
      <rPr>
        <b/>
        <sz val="10"/>
        <rFont val="Arial"/>
        <family val="2"/>
      </rPr>
      <t>Program Pembinaan dan Pengawasan jasa konstruksi</t>
    </r>
  </si>
  <si>
    <r>
      <rPr>
        <b/>
        <sz val="10"/>
        <rFont val="Arial"/>
        <family val="2"/>
      </rPr>
      <t>Program Peningkatan Kualitas Pelayanan Kehidupan Beragama</t>
    </r>
  </si>
  <si>
    <r>
      <rPr>
        <b/>
        <sz val="10"/>
        <rFont val="Arial"/>
        <family val="2"/>
      </rPr>
      <t>Program pengembangan data/ informasi/ statistik</t>
    </r>
  </si>
  <si>
    <r>
      <rPr>
        <b/>
        <sz val="10"/>
        <rFont val="Arial"/>
        <family val="2"/>
      </rPr>
      <t>Program Peningkatan Kapasitas Kelembagaan</t>
    </r>
  </si>
  <si>
    <r>
      <rPr>
        <b/>
        <sz val="10"/>
        <rFont val="Arial"/>
        <family val="2"/>
      </rPr>
      <t>Program Peningkatan Peran dan Fungsi Lembaga Sosial Keagamaan</t>
    </r>
  </si>
  <si>
    <r>
      <rPr>
        <b/>
        <sz val="10"/>
        <rFont val="Arial"/>
        <family val="2"/>
      </rPr>
      <t>Program Peningkatan Pendidikan Usaha Kesehatan Sekolah</t>
    </r>
  </si>
  <si>
    <r>
      <rPr>
        <b/>
        <sz val="10"/>
        <rFont val="Arial"/>
        <family val="2"/>
      </rPr>
      <t>Program peningkatan kapasitas lembaga perwakilan rakyat daerah</t>
    </r>
  </si>
  <si>
    <r>
      <rPr>
        <b/>
        <sz val="10"/>
        <rFont val="Arial"/>
        <family val="2"/>
      </rPr>
      <t>Program Peningkatan Pelayanan BLUD</t>
    </r>
  </si>
  <si>
    <r>
      <rPr>
        <b/>
        <sz val="10"/>
        <rFont val="Arial"/>
        <family val="2"/>
      </rPr>
      <t>Program peningkatan profesionalisme tenaga pemeriksa dan aparatur pengawasan</t>
    </r>
  </si>
  <si>
    <r>
      <rPr>
        <b/>
        <sz val="10"/>
        <rFont val="Arial"/>
        <family val="2"/>
      </rPr>
      <t>Program peningkatan kapasitas sumberdaya aparatur</t>
    </r>
  </si>
  <si>
    <r>
      <rPr>
        <b/>
        <sz val="10"/>
        <rFont val="Arial"/>
        <family val="2"/>
      </rPr>
      <t>Program Pengembangan sistem informasi kepegawaian daerah kota payakumbuh</t>
    </r>
  </si>
  <si>
    <r>
      <rPr>
        <b/>
        <sz val="10"/>
        <rFont val="Arial"/>
        <family val="2"/>
      </rPr>
      <t>Program Peningkatan Partisipasi Masyarakat Dalam Membangun Desa</t>
    </r>
  </si>
  <si>
    <r>
      <rPr>
        <b/>
        <sz val="10"/>
        <rFont val="Arial"/>
        <family val="2"/>
      </rPr>
      <t>Program Peningkatan Keberdayaan Masyarakat</t>
    </r>
  </si>
  <si>
    <r>
      <rPr>
        <b/>
        <sz val="10"/>
        <rFont val="Arial"/>
        <family val="2"/>
      </rPr>
      <t>Peningkatan Keamanan dan Kenyamanan Lingkungan</t>
    </r>
  </si>
  <si>
    <r>
      <rPr>
        <b/>
        <sz val="10"/>
        <rFont val="Arial"/>
        <family val="2"/>
      </rPr>
      <t>Program peningkatan ketahanan pangan  pertanian/perkebunan</t>
    </r>
  </si>
  <si>
    <r>
      <rPr>
        <b/>
        <sz val="10"/>
        <rFont val="Arial"/>
        <family val="2"/>
      </rPr>
      <t>Program peningkatan masyarakat dan desa</t>
    </r>
  </si>
  <si>
    <r>
      <rPr>
        <b/>
        <sz val="10"/>
        <rFont val="Arial"/>
        <family val="2"/>
      </rPr>
      <t>Program pengembangan lembaga ekonomi pedesaan</t>
    </r>
  </si>
  <si>
    <r>
      <rPr>
        <b/>
        <sz val="10"/>
        <rFont val="Arial"/>
        <family val="2"/>
      </rPr>
      <t>Program peningkatan partisipasi masyarakat dalam membangun desa</t>
    </r>
  </si>
  <si>
    <r>
      <rPr>
        <b/>
        <sz val="10"/>
        <rFont val="Arial"/>
        <family val="2"/>
      </rPr>
      <t>Program  pengembangan data/informasi/statistik daerah</t>
    </r>
  </si>
  <si>
    <r>
      <rPr>
        <b/>
        <sz val="10"/>
        <rFont val="Arial"/>
        <family val="2"/>
      </rPr>
      <t>Program kerjasama informasi dan media massa</t>
    </r>
  </si>
  <si>
    <r>
      <rPr>
        <b/>
        <sz val="10"/>
        <rFont val="Arial"/>
        <family val="2"/>
      </rPr>
      <t>Program  pengembangan komunikasi, informasi dan media massa</t>
    </r>
  </si>
  <si>
    <r>
      <rPr>
        <b/>
        <sz val="10"/>
        <rFont val="Arial"/>
        <family val="2"/>
      </rPr>
      <t>Program fasilitasi peningkatan SDM bidang komunikasi dan informasi</t>
    </r>
  </si>
  <si>
    <r>
      <rPr>
        <b/>
        <sz val="10"/>
        <rFont val="Arial"/>
        <family val="2"/>
      </rPr>
      <t>Program Optimalisasi Pemanfaatan Teknologi Informasi</t>
    </r>
  </si>
  <si>
    <r>
      <rPr>
        <b/>
        <sz val="10"/>
        <rFont val="Arial"/>
        <family val="2"/>
      </rPr>
      <t>DINAS TANAMAN PANGAN BUNHUT</t>
    </r>
  </si>
  <si>
    <r>
      <rPr>
        <b/>
        <sz val="10"/>
        <rFont val="Arial"/>
        <family val="2"/>
      </rPr>
      <t>Program peningkatan kesejahteraan petani</t>
    </r>
  </si>
  <si>
    <r>
      <rPr>
        <b/>
        <sz val="10"/>
        <rFont val="Arial"/>
        <family val="2"/>
      </rPr>
      <t>Program peningkatan pemasaran hasil produksi pertanian/perkebunan</t>
    </r>
  </si>
  <si>
    <r>
      <rPr>
        <b/>
        <sz val="10"/>
        <rFont val="Arial"/>
        <family val="2"/>
      </rPr>
      <t>Program peningkatan produksi pertanian/perkebunan</t>
    </r>
  </si>
  <si>
    <r>
      <rPr>
        <b/>
        <sz val="10"/>
        <rFont val="Arial"/>
        <family val="2"/>
      </rPr>
      <t>Program pemberdayaan penyuluh pertanian/perkebunan  lapangan</t>
    </r>
  </si>
  <si>
    <r>
      <rPr>
        <b/>
        <sz val="10"/>
        <rFont val="Arial"/>
        <family val="2"/>
      </rPr>
      <t>Program pencegahan dan penaggulangan penyakit ternak</t>
    </r>
  </si>
  <si>
    <r>
      <rPr>
        <b/>
        <sz val="10"/>
        <rFont val="Arial"/>
        <family val="2"/>
      </rPr>
      <t>Program peningkatan produksi hasil ternak</t>
    </r>
  </si>
  <si>
    <r>
      <rPr>
        <b/>
        <sz val="10"/>
        <rFont val="Arial"/>
        <family val="2"/>
      </rPr>
      <t>Program peningkatan pemasaran hasil produksi peternakan</t>
    </r>
  </si>
  <si>
    <r>
      <rPr>
        <b/>
        <sz val="10"/>
        <rFont val="Arial"/>
        <family val="2"/>
      </rPr>
      <t>Optimalisasi Pengolahan dan Pemasaran Produksi</t>
    </r>
  </si>
  <si>
    <r>
      <rPr>
        <b/>
        <sz val="10"/>
        <rFont val="Arial"/>
        <family val="2"/>
      </rPr>
      <t>Program Pemanfaatan Potensi Sumber Daya Hutan</t>
    </r>
  </si>
  <si>
    <r>
      <rPr>
        <b/>
        <sz val="10"/>
        <rFont val="Arial"/>
        <family val="2"/>
      </rPr>
      <t>Program Rehabilitas Hutan dan Lahan</t>
    </r>
  </si>
  <si>
    <r>
      <rPr>
        <b/>
        <sz val="10"/>
        <rFont val="Arial"/>
        <family val="2"/>
      </rPr>
      <t>Program  Pengembangan Pemasaran Pariwisata</t>
    </r>
  </si>
  <si>
    <r>
      <rPr>
        <b/>
        <sz val="10"/>
        <rFont val="Arial"/>
        <family val="2"/>
      </rPr>
      <t>Program Pengembangan Destinasi Parawisata</t>
    </r>
  </si>
  <si>
    <r>
      <rPr>
        <b/>
        <sz val="10"/>
        <rFont val="Arial"/>
        <family val="2"/>
      </rPr>
      <t>Program pengembangan budidaya perikanan</t>
    </r>
  </si>
  <si>
    <r>
      <rPr>
        <b/>
        <sz val="10"/>
        <rFont val="Arial"/>
        <family val="2"/>
      </rPr>
      <t>Pengembangan Sistem Penyuluh perikanan</t>
    </r>
  </si>
  <si>
    <r>
      <rPr>
        <b/>
        <sz val="10"/>
        <rFont val="Arial"/>
        <family val="2"/>
      </rPr>
      <t>Pengembangan kawasan budidaya perikanan air laut, payau dan air tawar</t>
    </r>
  </si>
  <si>
    <r>
      <rPr>
        <b/>
        <sz val="10"/>
        <rFont val="Arial"/>
        <family val="2"/>
      </rPr>
      <t>Program Perlindungan Konsumen dan pengamanan perdagangan</t>
    </r>
  </si>
  <si>
    <r>
      <rPr>
        <b/>
        <sz val="10"/>
        <rFont val="Arial"/>
        <family val="2"/>
      </rPr>
      <t>Program Pembinaan pedagang kaki lima dan asongan</t>
    </r>
  </si>
  <si>
    <r>
      <rPr>
        <b/>
        <sz val="10"/>
        <rFont val="Arial"/>
        <family val="2"/>
      </rPr>
      <t>Program peningkatan Kapasitas Iptek Sistem Produksi</t>
    </r>
  </si>
  <si>
    <r>
      <rPr>
        <b/>
        <sz val="10"/>
        <rFont val="Arial"/>
        <family val="2"/>
      </rPr>
      <t>Program Pengembangan Industri Kecil dan Menengah</t>
    </r>
  </si>
  <si>
    <r>
      <rPr>
        <b/>
        <sz val="10"/>
        <rFont val="Arial"/>
        <family val="2"/>
      </rPr>
      <t>Program Peningkatan Kemampuan Teknologi Industri</t>
    </r>
  </si>
  <si>
    <t xml:space="preserve">Tersusunnya laporan SKPD, LAKIP, LKPJ, EPPD, EKPPD, EXPOD, SPM dan Profil Dinas Kesehatan
</t>
  </si>
  <si>
    <t>Terlaksananya pengadaan peralatan gedung kantor (AC Diknas dan SKB dan peralatan dapur SKB Kota Payakumbuh)</t>
  </si>
  <si>
    <t>Terlaksananya pemeliharaan jaringan listrik kantor SKB (tambah daya)</t>
  </si>
  <si>
    <t>Meningkatnya kecepatan kelancaran dan kenyamanan kerja</t>
  </si>
  <si>
    <t>Terlaksanannya penyyusunan laporan pencapaian kinerja            (laporan tahunan LAKIP, LKb,LPPD,EKPOP,ILPD dan EKKPD)</t>
  </si>
  <si>
    <t>Pelatihan dan kompetensi tenaga pendidik</t>
  </si>
  <si>
    <t>Rehabilitasi sedang/ berat ruang kelas sekolah</t>
  </si>
  <si>
    <t xml:space="preserve">Terlaksananya kegiatan pembinaan bakat dan kreatifitas siswa OSN, FLS2N, FLCSN, Porseni TK dan lomba kreatifitas Guru se Kota Payakumbuh
</t>
  </si>
  <si>
    <t>Terlaksananya pendidikan inklusi</t>
  </si>
  <si>
    <t xml:space="preserve">Terlaksananya koordinator &amp; Konsultasi keluar daerah
</t>
  </si>
  <si>
    <t>Tersedianya makan dan minum dalam pelaksanaan tugas</t>
  </si>
  <si>
    <t>Terlaksananya kegiatan pelatihan Cara Belajar Insan Aktif untuk Kader kesehatan dan Tokoh Masyarakat, Adanya masyarakat/ tokoh masyarakat yang bisa menjadi kader yang mampu mengerti secara sederhana tentang keamanan obat dan makanan</t>
  </si>
  <si>
    <t xml:space="preserve">Terlaksananya penanggulangan masalah kesehatan akibat kekurangan zat gizi : Survey Anemia Ibu Hamil 1 kali, Orientasi TGP (Tenaga Gizi Puskesmas) 3 kali, Pertemuan Pokja GAKI 2 kali, Pemantapan keluarga sadar gizi (Kadarzi) 45 org, PMT pemulihan Balita Gizi Buruk 1 pkt, Pengadaan sarana KIE Program Gizi 1 pkt, PMT Ibu Hamil Kurang energi Kronis (KEK) 1 pkt, PMT Penyuluhan di Posyandu 10 bln, Orientasi Penanggulangan gizi
buruk 40 org, Peningkatan Kapasitas petugas dalam PMBA 165 org, Peningkatan Kapasitas petugas KPASI 96 org
</t>
  </si>
  <si>
    <t xml:space="preserve">Terlaksananya Pengelolaan Sampah medis di Puskesmas
Se-Kota Payakumbuh 800 Kg, Terlaksananya pengambilan Sampel Air Bersih (800 Bakteri dan Kimia)
</t>
  </si>
  <si>
    <t>Terlaksananya monev bias ke sekolah, sosialisasi imunisasi ke masy 76 kel, evaluasi program imunisasi 4 kl, sosialisasi imunisasi, ke tokoh agama, monev cold chain dan pengelolaan chold chain Puskesmas dan GFK</t>
  </si>
  <si>
    <t xml:space="preserve">Terlaksananya Revisi Renstra Th 2012-2017, Verifikasi perencanaan (RBA BLUD FKP dan Perubahannya, RKA APBD dan Perubahannya), pembuatan Master plan bangunan kesehatan, dan sosialisasi/bimtek perencanaan Tk. Puskesmas
 </t>
  </si>
  <si>
    <t xml:space="preserve">Terlaksananya lanjutan pembangunan gedung ICU, ICCU, NICU, VK, CSSD &amp; IBS dan pembangunan gedung laundry dan gizi
</t>
  </si>
  <si>
    <t>Terlaksananya rehab dan pemelliharaan jaringan irigasi Kecamatan Payakumbuh Barat 4 DI, Payakumbuh timur 3 DI, Kecamatan Latina 3 DI, Kecamatan Payakumbuh Selatan 6 DI, Kecamatan Payakumbuh Utara 3 DI serta  DAK 9 DI</t>
  </si>
  <si>
    <t xml:space="preserve">Terlaksananya sosialisasi / penyuluhan kepada masyarakat dalam hal ketertiban berlalu lintas
</t>
  </si>
  <si>
    <t>Pemilihan dan pemberian penghargaan sopir/juru, mudik/awak kendaraaan angkutan umum teladan</t>
  </si>
  <si>
    <t>Terlaksananya pemberian bibit pohon pelindung dan tanaman hias untuk sekolah, pemukiman, perkantoran, puskesmas, pasar dan terminal</t>
  </si>
  <si>
    <t>Terlaksananya sosialisasi program Gerakan Sayang Ibu (GSI) / Kecamatan Sayang Ibu ( KSI ) di Kota Payakumbuh</t>
  </si>
  <si>
    <t>8 org perempuan</t>
  </si>
  <si>
    <t xml:space="preserve">Terpenuhinya pengadaan alat-alat kedokteran/kebidanan, alat-alat studio dan kebutuhan sarana-prasarana program KB lainnya
</t>
  </si>
  <si>
    <t xml:space="preserve">Tersusunnya Laporan Capaian Kinerja Iktisar Realisasi Kinerja SKPD (LAKIP, LKPJ, LPPD dan Laporan Pelaksanaan Kegiatan)
</t>
  </si>
  <si>
    <t xml:space="preserve">Terlaksananya Penyusunan LAKIP, LPPD, LKPJ, ILPPD, EKPPD dan Laporan Bulanan Kegiatan
</t>
  </si>
  <si>
    <t xml:space="preserve">Tersedianya buku perubahan SBU 2016, SBU 2017
</t>
  </si>
  <si>
    <t xml:space="preserve">Terselengaranya rapat-rapat koordinasi dan konsultasi ke dalam dan ke luar daerah
</t>
  </si>
  <si>
    <t xml:space="preserve">Terlaksananya sosialisasi peraturan perundang-undangan
</t>
  </si>
  <si>
    <t xml:space="preserve">Terlaksananya sosialisasi peraturan perundang-undangan tentang pelayanan publik, ASN, dan administrasi kelurahan
 </t>
  </si>
  <si>
    <t xml:space="preserve">Terlaksananya pembuatan laporan kinerja seperti LAKIP, LKPJ, LPPD, EKPPD, dan monev
</t>
  </si>
  <si>
    <t xml:space="preserve">Terlaksananya Sosialisasi Peraturan Perundang-undangan
</t>
  </si>
  <si>
    <t xml:space="preserve">1000 eks
</t>
  </si>
  <si>
    <t xml:space="preserve">1. Terlaksananya rehabilitasi sarana penyuluhan
2. Terlaksananya pengadaan sarana penyuluhan
3. tersedianya sarana dan prasarana labor lapangan
</t>
  </si>
  <si>
    <t>Terlaksananya penilaian penyuluh teladan Terlaksananya training penyuluh  Terlaksananya penilaian kredit poin Terlaksananya penyusunan program</t>
  </si>
  <si>
    <t>Terlaksananya kaji terap teknologi perikanan dan peternakan tepat guna</t>
  </si>
  <si>
    <t>Pasar tani 3 unit
STA 10 unit
TA 1 unit untuk 4x pertemuan
1x pertemuan bimtek</t>
  </si>
  <si>
    <t>1x temu usaha agribisnis 2x ekspansi dan 2x
dalam daerah</t>
  </si>
  <si>
    <t>Sosialisasi Kebijakan Administrasi Kependudukan</t>
  </si>
  <si>
    <t>Penyusunan Data Base Kependudukan</t>
  </si>
  <si>
    <t>Penyusunan Database Pencatatan Sipli</t>
  </si>
  <si>
    <t>Terlaksananya Sosialisasi kebijakan administrasi kependudukan</t>
  </si>
  <si>
    <t>Tersedianya buku profil perkembangan kependudukan Kota Payakumbuh</t>
  </si>
  <si>
    <t>Terdatanya masyarakat yang sudah/belum berakta</t>
  </si>
  <si>
    <t>42 kk</t>
  </si>
  <si>
    <t>Pengadaan Perlengkapan Gedung Kantor</t>
  </si>
  <si>
    <t>Tersedianya perlengkapan gedung kantor</t>
  </si>
  <si>
    <t>Pengadaan Kelengkapan Sarana dan Prasarana rumah jabatan/dinas</t>
  </si>
  <si>
    <t>Fasilitasi/Pembentukan Kerjasama Antar Daerah, Daerah dengan Pihak Ketiga dan Kerjasama Luar Negeri</t>
  </si>
  <si>
    <t>Pengembangan RSUD Dr. Adnan WD</t>
  </si>
  <si>
    <t>Tersedianya kelengkapan jasa pengelolaan adm keuangan dinas</t>
  </si>
  <si>
    <t>Pembangunan turap/talud/bronjong</t>
  </si>
  <si>
    <t>Terlaksananya pengadaan alat-alat ukur dan bahan laboratorium Dinas PU</t>
  </si>
  <si>
    <t xml:space="preserve">Terlaksananya penyusunan Perwako tindak lanjut dari Perda IMB
</t>
  </si>
  <si>
    <t>Terlaksananya publikasi kegiatan kependudukan dan capil</t>
  </si>
  <si>
    <t>40 Kop/ KUD</t>
  </si>
  <si>
    <t>Terlaksananya pembayaran tagihan rekening listrik, air, telpon dan internet</t>
  </si>
  <si>
    <t xml:space="preserve">Tersedianya bahan bacaan dan peraturan perundang-undangan
</t>
  </si>
  <si>
    <t>Terpeliharanya peralatan gedung kantor dengan perbaikan yang rusak</t>
  </si>
  <si>
    <t>Terlaksananya pembayaran honor PA, KPA, PPK, Bendahara dan staf PPK</t>
  </si>
  <si>
    <t xml:space="preserve">800 pemanfaat
 </t>
  </si>
  <si>
    <t>Terlaksananya pembangunan kantor lurah pdg tinggi piliang</t>
  </si>
  <si>
    <t>Terpenuhinya kebutuhan operasional pemerintahan kel. Balai Baru</t>
  </si>
  <si>
    <t>Terpenuhinya kebutuhan operasional pemerintahan Kel. Balai Kaliki</t>
  </si>
  <si>
    <t>Terpenuhinya kebutuhan operasional pemerintahan kel. Muaro</t>
  </si>
  <si>
    <t>Terpenuhinya kebutuhan operasional pemerintahan kel. Balai Gadang</t>
  </si>
  <si>
    <t>Terpenuhinya kebutuhan operasional pemerintahan kel. Balai Cacang</t>
  </si>
  <si>
    <t>Terpenuhinya kebutuhan operasional pemerintahan kel. Balai Jaring</t>
  </si>
  <si>
    <t>Terpenuhinya kebutuhan operasional pemerintahan kel. Taruko</t>
  </si>
  <si>
    <t>Terpenuhinya kebutuhan operasional pemerintahan kel. Cubadak Air</t>
  </si>
  <si>
    <t>Terpenuhinya kebutuhan operasional pemerintahan kel. Bunian</t>
  </si>
  <si>
    <t>Terpenuhinya kebutuhan operasional pemerintahan kel. Padang Kaduduk</t>
  </si>
  <si>
    <t>Terpenuhinya kebutuhan operasional pemerintahan kel. Koto Baru</t>
  </si>
  <si>
    <t>Terpenuhinya kebutuhan operasional pemerintahan kel. Labuah Baru</t>
  </si>
  <si>
    <t>Terpenuhinya kebutuhan operasional pemerintahan kel. Tarok</t>
  </si>
  <si>
    <t>Terpenuhinya kebutuhan operasional pemerintahan kel. Kubu Gadang</t>
  </si>
  <si>
    <t>Terpenuhinya kebutuhan operasional pemerintahan kel. Napar</t>
  </si>
  <si>
    <t>Terpenuhinya kebutuhan operasional pemerintahan kel. Taratak Padang Kampuang</t>
  </si>
  <si>
    <t>Terpenuhinya kebutuhan operasional pemerintahan kel. Ompang Tanah Sirah</t>
  </si>
  <si>
    <t>Terpenuhinya kebutuhan operasional pemerintahan kel. Tigo Koto Dibaruah</t>
  </si>
  <si>
    <t xml:space="preserve">Terlaksananya lomba-lomba tingkat kec. Payakumbuh Utara
</t>
  </si>
  <si>
    <t>Penunjang Operasional Pemerintahan Kel. Padang Karambia</t>
  </si>
  <si>
    <t>Penunjang Operasional Pemerintahan Kel. Limbukan</t>
  </si>
  <si>
    <t>Penunjang Operasional Pemerintahan Kel. Koto Tuo Limo Kampuang</t>
  </si>
  <si>
    <t>Penunjang Operasional Pemerintahan Kel. Balai Panjang</t>
  </si>
  <si>
    <t>Penunjang Operasional Pemerintahan Kel. Kapalo Koto Ampangan</t>
  </si>
  <si>
    <t xml:space="preserve">Penunjang Operasional Pemerintahan Kelurahan Aua Kuniang
</t>
  </si>
  <si>
    <t>Terselenggaranya pemerintahan kelurahan Padang Karambia</t>
  </si>
  <si>
    <t>Terselenggaranya pemerintahan kelurahan limbukan</t>
  </si>
  <si>
    <t>Terselenggaranya pemerintahan kelurahan koto tuo limo kampuang</t>
  </si>
  <si>
    <t>Terselenggaranya pemerintahan kelurahan Balai Panjang</t>
  </si>
  <si>
    <t>Terselenggaranya pemerintahan kelurahan Kapalo Koto Ampangan</t>
  </si>
  <si>
    <t>Terselenggaranya pemerintahan kelurahan Aur Kuning</t>
  </si>
  <si>
    <t>Terselenggaranya pemerintahan kelurahan Sawah Padang</t>
  </si>
  <si>
    <t>Penunjang Operasional Pemerintahan Kel. Koto Panjang Dalam</t>
  </si>
  <si>
    <t>Terpeuhinya kebutuhan operasional Kel. Koto Panjang Dalam</t>
  </si>
  <si>
    <t>Terpenuhinya kebutuhan operasional Kel. Koto Panjang Padang</t>
  </si>
  <si>
    <t>Penunjang Operasional Pemerintahan Kel. Koto Panjang Padang</t>
  </si>
  <si>
    <t>Terlaksananya monitoring keamanan, ketertiban dan bencana alam</t>
  </si>
  <si>
    <t>- Terlaksananya pemantauan keberadaan pupuk bersubsidi</t>
  </si>
  <si>
    <t>- Terlaksananya penyusunan Perwako tentang kebutuhan dan</t>
  </si>
  <si>
    <t xml:space="preserve">  HET Pupuk bersubsidi</t>
  </si>
  <si>
    <t xml:space="preserve">- Terlaksananya penyusunan SK Walikota tentang intensifikasi </t>
  </si>
  <si>
    <t xml:space="preserve">  Tahun 2017</t>
  </si>
  <si>
    <t xml:space="preserve">- Terlaksananya penyusunan SK Camat tentang intensifikasi </t>
  </si>
  <si>
    <t>- Terlaksananya penyusunan RDK dan RDKK Pupuk Bersubsidi</t>
  </si>
  <si>
    <t xml:space="preserve">6,500 batang
6 paket
</t>
  </si>
  <si>
    <t xml:space="preserve">- Terlaksananya pengadaan bibit tanaman buah-buahan untuk 4 jenis komoditi
- Terlaksananya pelatihan dan bimbingan pembuatan benih sayuran (buncis, pare, bayam, mentimun, terung lalap, terung tauco)
</t>
  </si>
  <si>
    <t xml:space="preserve">1. Terlaksananya pelatihan SOP dan GAP Buncis 2. Terlaksananya pelatihan SOP dan GAP mentimun 3.Terlaksananya pelatihan SOP dan GAP pare 4.Terlaksananya pelatihan SOP dan GAP terung tauco 5. terbentuknya sentra kawasan perkomoditi pertanaman sayuran
</t>
  </si>
  <si>
    <t>- Terlaksananya Pelatihan Pengolahan Jamur Tiram
- Terlaksananya Pelatihan Pengolahan Mentimun
- Terlaksananya Sosialisasi Biji Cokelat Fermentasi
- Terlaksananya Pelatihan Pembuatan Aneka Macam Kue Berbahan Cokelat
- Terlaksananya Pelatihan Pengolahan Cabe
- Terlaksananya Pelatihan Pengolahan primer buah kakao
- Terlaksananya pembangunan rumah Ultra Violet
- Terlaksananya pengadaan Multitester
- Terlaksananya pengadaan Mesin Penggiling Ubi/Ampia</t>
  </si>
  <si>
    <t>Terlaksananya penyediaan Pakaian Sipil Harian Pegawai BPMP &amp; KB dan Kader BPMP &amp; KB</t>
  </si>
  <si>
    <t>Terlaksananya penilaian angka kredit bagi Penyuluh KB</t>
  </si>
  <si>
    <t>62 kel, 5 ketua LPM Berprestasi, 21 klpk UEM-SP, 5 klpk UEM-SP, 62 kel. (LPM, PKK) dan 658 RT/RW</t>
  </si>
  <si>
    <t xml:space="preserve">Terlaksananya orientasi bagi Pengelola PMT-AS, Orientasi Kader Posyandu, Orientasi Pokja Posyandu Kelurahan &amp; Pokjanal Posyandu Kecamatan, Terlaksananya Lomba Cipta Menu PMT-AS Tk. Kota &amp; Propinsi, Terlaksananya Lomba Pengelolaan Kegiatan PMT-AS Tk. Kota dan Propinsi, Terlaksananya Lomba Kader Posyandu Tk. Kota dan Propinsi, Terlaksananya Penyediaan Makanan Jajajan untuk Siswa SD/MI (PMT-AS),
Terlaksananya pemberian transpor utk Kader Posyandu
</t>
  </si>
  <si>
    <t>20 sekolah, 20 kel, 165 posyandu, 660 kader &amp;
62 kel, 20 sekolah, 21 sekolah, 5 SD terbaik, 5 kec, 20 sekolah, 660 kader</t>
  </si>
  <si>
    <t>15 kelurahan
DAS/100 orang</t>
  </si>
  <si>
    <t>62 kel, 5 kec,
1 kegiatan Gelar TTG Nasional</t>
  </si>
  <si>
    <t>2 kel, 5 kel berprestasi, 3 orang SPMN, 10 buku</t>
  </si>
  <si>
    <t>Tercapainya pengendalian &amp; evaluasi pelaksanaan program Tahun 2016</t>
  </si>
  <si>
    <t>30 buku, 50 bh CD</t>
  </si>
  <si>
    <t>30 buku, 5 cd</t>
  </si>
  <si>
    <t xml:space="preserve">Penyusunan Profil Pembangunan Daerah </t>
  </si>
  <si>
    <t>Terlaksananya penyusunan buku dan CD profil pembangunan daerah kota Payakumbuh</t>
  </si>
  <si>
    <t>- 257 keltan
- 6 kali 1 Ha dan 20 Ha
- 14 Orang</t>
  </si>
  <si>
    <t>1. Tersedianya penyiaran informasi pasar melalui radio koran dan webside 2.Tersedianya laporan pemasaran komodit STA dan TA
3. tersedianya leaflet informasi komoditi pertanian kota Pyk</t>
  </si>
  <si>
    <t>Program peningkatan penerapan teknologi  pertanian/ perkebunan</t>
  </si>
  <si>
    <t>Pelatihan dan bimbingan pengoperasian teknologi pertanian/ perkebunan tepat guna</t>
  </si>
  <si>
    <t>Terlaksananya  Pengadaan mesin potong rumput timbangan dan gerobak huller
Terlaksananya penggadaan suku cadang RMU Model UPTD perbenihan dan upja dan alsintan</t>
  </si>
  <si>
    <t xml:space="preserve">1. Terlasaksananya peringatan hari menanam pohon dan bulan menanam
2. Pemeliharaan pohon turus jalan
</t>
  </si>
  <si>
    <t>Terlaksananya pengawasan peredaran hasil hutan</t>
  </si>
  <si>
    <t>Terpeliharanya kendaraan dinas</t>
  </si>
  <si>
    <t>Tersedianya alat kebersihan kantor</t>
  </si>
  <si>
    <t>Terciptanya kelancaran Adaministrasi Perkantoran</t>
  </si>
  <si>
    <t>Tersedianya alat listrik dan elektronik</t>
  </si>
  <si>
    <t>Terlaksananya penyediaan peralatana dan perlengkapan gedung kantor</t>
  </si>
  <si>
    <t>Tersedianya bahan bacaaan</t>
  </si>
  <si>
    <t>Tersedinya makan minum</t>
  </si>
  <si>
    <t>Terlaksananya rapat -rapat koordinasi</t>
  </si>
  <si>
    <t>Tersedianya gaji pegawai honorer</t>
  </si>
  <si>
    <t>Terpeliharanya kendaraan dinas/operaisonal</t>
  </si>
  <si>
    <t>Terbayarnya tenaga admin website dan pulsa LED 2 buah</t>
  </si>
  <si>
    <t>Terlaksananya promosi pariwisata berupa malam hiburan rakyat tanggal 17 Agustus dabn HUT Kota</t>
  </si>
  <si>
    <t>Terlaksananya event tour de singkarak dengan menghadirkan pembalap sepeda luar dan dalam negeri</t>
  </si>
  <si>
    <t>Terlaksanya penyusunan kebijakan bidang usaha pariwisata</t>
  </si>
  <si>
    <t>Terlaksanaya pembangunan kios,gerbang tracking track,pegangan tangga tracking track,pembuatan merk rest area,perbaikan gazebo Ngalau Indah,Pembuatan panggung pagelaran, belanja jasa konsultansi pengawasan dan konsultansi perencanaan</t>
  </si>
  <si>
    <t>Terlaksananya pemasangan lampu penerang Goa Ngalau Indah,Pemasangan Fitnes outdoor dan pembuatan papan pemberitahuan dan papan informasi</t>
  </si>
  <si>
    <t>Terpeliharanya sarana dan prasarana pariwisata kawasan Ngalau Indah berupa: belanja alum kaporit,pemeliharaan kolam renang,pemeliharaan kawasan Ngalau,penanaman tanaman hias di Kawasan Ngalau Indah</t>
  </si>
  <si>
    <t>Tersedianya informasi dan database kepariwisataan dan olahragam,tersedianya alat promosi dan informasi kepariwisataaan, pemuda dan olahraga</t>
  </si>
  <si>
    <t>Terlaksananya pemantauan dan evaluasi program</t>
  </si>
  <si>
    <t>Terlaksananya pembayaran insentif 15% dari pemasukan Ngalau dan Panorama Ampangan</t>
  </si>
  <si>
    <t xml:space="preserve">SL Lele, SL Mas Rayo dan SL Gurame
</t>
  </si>
  <si>
    <t xml:space="preserve">3 kali
</t>
  </si>
  <si>
    <t>Terlaksananya Sosialisasi Gemarikan Terlaksananya lomba gemarikan tingkat Kota Terlaksananya lomba gemarikan tingkat
Propinsi Terlaksananya pelatihan mengolah masakan ikan</t>
  </si>
  <si>
    <t xml:space="preserve">5 kec
3 kali
</t>
  </si>
  <si>
    <t>- Terlaksananya Penyuluhan Mutu Barang Terhadap Pedagang Kaki Lima dan Asongan
- Terlaksananya Tukar informasi dengan Daerah Lain Dalam Hal Penanganan Mutu Dagangan Kaki Lima dan Asongan</t>
  </si>
  <si>
    <t>- Terlaksananya Hosting Website
- Terlaksananya Pengelola Website Potensi Produk Unggulan
- Terlaksananya Pengembangan GIS Berbasis WEB (WEB GIS)</t>
  </si>
  <si>
    <t>Terlaksananya penyebarluasan informasi penyelenggaraan pemerintah daerah melalui media massa</t>
  </si>
  <si>
    <t>Terlaksananya penyebaran informasi kepada publik</t>
  </si>
  <si>
    <t>Tersebarnya informasi penyelengaraan pemerinyah daerah</t>
  </si>
  <si>
    <t>- Terlaksananya sekolah lapang optimalisasi pekarangan
- Terlaksananya Pelatihan budidaya sayuran
- Terlaksananya Sosialisasi untuk dasawisma dan Pelatihan KRPL
- Tersalurkannya bantuan benih sayuraan dan pupuk kandang ke KWT
- Tersalurkannya bantuan benih sayuran dan kompos</t>
  </si>
  <si>
    <t>Tersedianya sarana dan prasarana kantor</t>
  </si>
  <si>
    <t>- Terlaksananya demplot intensifikasi tanaman padi salibu
- Terlaksananya pembinaan pos ipah dan posko PHT                      - Terlaksananya Pertemuan gerakan pengendalian OPT
- Terlaksananya fieltrip sosialisasi tekhnologi padi salibu</t>
  </si>
  <si>
    <t>Tersusunya Lakip, LPPD, LKPJ dan monev</t>
  </si>
  <si>
    <t>Tersedianya Mebeliur</t>
  </si>
  <si>
    <t>Terlaksananya pengelolaan, website keuangan daerah kota payakumbuh</t>
  </si>
  <si>
    <t>Terlaksananya pengembangan dan keberlanjutan SISMIOP</t>
  </si>
  <si>
    <t>Terlaksananya pengadaan mobiler</t>
  </si>
  <si>
    <t>Terlaksananya pengansuaransian barang milik daerah</t>
  </si>
  <si>
    <t xml:space="preserve">Terlaksananya kegiatan fasilitasi kegiatan keagamaan dan kesejahteraan rakyat bagi para khatib jumat dan imam mesjid, garin, guru TPA/TPSA/MDA yang ada di Kota Payakumbuh
</t>
  </si>
  <si>
    <t>Terlaksananya Pengelolaan Administrasi Kepegawaian di Lingkungan Setdako Payakumbuh</t>
  </si>
  <si>
    <t>Terlaksananya laporan capaian kinerja dan ikhtisar realisasi kinerja Disparpora Kota Payakumbuh</t>
  </si>
  <si>
    <t>Terlaksananya penyusunan LAKIP, LKPJ, LPPD, EKPPD, Monev dll</t>
  </si>
  <si>
    <t>Terwujudnya legalitas administrasi selama setahun</t>
  </si>
  <si>
    <t>Terlaksananya kerjasama dalam bentuk pelaksanaan kesamaptaan dan beladiri</t>
  </si>
  <si>
    <t>Terlaksananya keamanan dan kenyamanan lingkungan</t>
  </si>
  <si>
    <t>Jumlah anggota yang mengikuti</t>
  </si>
  <si>
    <t>Terlaksananya sosialisasi dan verifikasi tentang bantuan keuangan kepada partai politik</t>
  </si>
  <si>
    <t>Terlaksananya kegiatan sosialisasi penyalahgunaan pemakaian minuman keras dan narkoba</t>
  </si>
  <si>
    <t>Terlaksananya kegiatan cerdas cermat, jelajah kebangsaan, dan outboond wawasan kebangsaan bagi pelajar, generasi muda dan tokoh masyarakat</t>
  </si>
  <si>
    <t>Terlaksananya penelitian dokumen, fasilitasi ormas/LSM, dan sosialisasi tentang ormas/LSM</t>
  </si>
  <si>
    <t>Terlaksananya rapat koordinasi rutin dan insidentil serta study kompartif tim kominda</t>
  </si>
  <si>
    <t>Terlaksananya deteksi gangguan keamanan dan ketertiban masyarakat oleh pemerintahan daerah secara lebih dini</t>
  </si>
  <si>
    <t>Terlaksananya rapat koordinasi forkopimda selama 1 tahun, pengamanan akhir tahun , pengamanan lebaran dan tim terpadu</t>
  </si>
  <si>
    <t>Terlaksananya jasa perbaikan peralatan gedung kantor</t>
  </si>
  <si>
    <t>Terlaksananya kegiatan penyediaan peralatan gedung kantor</t>
  </si>
  <si>
    <t>Terlaksananya pembangunan rumah dinas 2 unit</t>
  </si>
  <si>
    <t>Terlaksananya pemeliharaan kendaraan dinas</t>
  </si>
  <si>
    <t>Terlaksananya sosialisasi persiapan pelaksanaan pilkada, dengan baik</t>
  </si>
  <si>
    <t>Terlaksananya koordinasi dan konsultasi kesbangpol ke kab/kota, propinsi dan luar daerah</t>
  </si>
  <si>
    <t>Tersedianya peralatan olahraga</t>
  </si>
  <si>
    <t>Terlaksanaya pemeliharaan sarana dan prasaran olahraga di kawasan Kubu Gadang( Lapangan Tenis, GOR, dan Lapangan Basket)</t>
  </si>
  <si>
    <t>Terlaksananya sarana dan prasarana olahraga stadion sepak bola sicincin</t>
  </si>
  <si>
    <t>Terlaksananya keikutsertaan kepemudaan Kota Payakumbuh dalam kegiatan propinsi</t>
  </si>
  <si>
    <t>Adanya penyuluhan narkoba bagi generasi muda</t>
  </si>
  <si>
    <t>Terlaksananya lomba kreasi dan karya tulis ilmiah</t>
  </si>
  <si>
    <t>Terlaksananya pemilihan pemuda pelopor</t>
  </si>
  <si>
    <t>Terlaksananya pelatihan keterampilan bagi pemuda</t>
  </si>
  <si>
    <t>Terlaksananya pembinaan kepada pelatih olahraga</t>
  </si>
  <si>
    <t>Terlaksanya pembinaan atlit di Kota Payakumbuh,terfasilitasiny a kontingen Kota Paykaumbuh pada PORPROV XIV Sumatera Barat,tersedianya bonus PORPROV dan Non PORPROV, terfasilitasi pertandinagn terjadwal</t>
  </si>
  <si>
    <t>Terlaksananya kegiatan senam/olahraga</t>
  </si>
  <si>
    <t>Terlaksananya pertandingan olahraga</t>
  </si>
  <si>
    <t>Terlaksananya pembinaan organisasi kepemudaan</t>
  </si>
  <si>
    <t>Terlaksananya kegiatan pekan seni kota batiah, payakumbuh karnaval dan pekan budaya, festival sumbar, dan terlaksananya kegiatan uda uni</t>
  </si>
  <si>
    <t>Terlaksananya fasilitasi partisipasi masyarakat dalam pengelolaan kekayaan budaya</t>
  </si>
  <si>
    <t>Terlaksananya kegiatan hiburan rakyat berupa kegiatan sabtu sore, terlaksanya kegiatan Payakumbuh Fashion</t>
  </si>
  <si>
    <t>Terlaksananya kegiatan seminar adat, musik religi, paket pagelaran, pacu jawi, pacu kuda,pacu itik,burung berkutut, burung berkicau, dan pembinaan kelompok kesenian</t>
  </si>
  <si>
    <t>Terselenggaranya dialog kebudayaan</t>
  </si>
  <si>
    <t>Terfasilitasinya opersional LKAAM dan KAN dan terlaksananya lomba KAN Tk. kota dan propinsi</t>
  </si>
  <si>
    <t>Terlaksananya pendidikan dan pelatihan adat budaya di 10 Nagari se-Kota Payakumbuh</t>
  </si>
  <si>
    <t>Promosi peluang investasi</t>
  </si>
  <si>
    <t>Terkendalinya polusi udara dengan meningkatnya penghijauan kota</t>
  </si>
  <si>
    <t>Berupa 3 media dan pencetakan peraturan perundang-undangan lingkungan hidup</t>
  </si>
  <si>
    <t>Terlaksananya pemilihan supir, awak, dan juru mudi teladan</t>
  </si>
  <si>
    <t>Terlaksananya penyusunan RIPPKA</t>
  </si>
  <si>
    <t>Terlaksananya penyusunan FS bantaran bendungan talawi sebagai objek wisata tirta,Master Plan bantaran bendungan Talawi, AMDAL gelanggang Kubu Gadang dan AMDAL Medan Nan Bapaneh</t>
  </si>
  <si>
    <t>Terlaksananya pengembangan dan keberlanjutan SIPPD</t>
  </si>
  <si>
    <t>Tersedianya laporan dan rekap usulan kegiatan hasil investigasi</t>
  </si>
  <si>
    <t>Tersusunnya perubahan RKPD</t>
  </si>
  <si>
    <t>Terlaksananya rehab gedung kantor</t>
  </si>
  <si>
    <t>Terlaksananya pembangunan pembangunan jalan lingkungan di permukiman masyarakat</t>
  </si>
  <si>
    <t>Terlaksananya pertemuan pemantapan program khusus gigi mulut, kulit kelamin, dan pelatihan manajemen Puskesmas</t>
  </si>
  <si>
    <t>Meningkatnya kualitas hasil dan proses pendidikan dasar 9 tahun</t>
  </si>
  <si>
    <t xml:space="preserve">Terlaksananya pembangunan pagar sekolah ( SDN. 16 ,48, 56, 63 dan SMP 10)
</t>
  </si>
  <si>
    <t>Tersedianya alat embelajaran edukatif</t>
  </si>
  <si>
    <t>Terlaksananya pengadaan perlengkapan kantor Dinas pendidikan dan UPTD ( rak arsip besi )</t>
  </si>
  <si>
    <t>- Terlaksananya penilaian kemampuan kelas pokdakan
- Terlaksananya penilaian kemampuan kelas Kelompok Tani
- Terlaksananya penilaian pokdakan berprestasi
- Terlaksananya penilaian Kelompok Tani berprestasi
- SL Sapi potong/Bibit, Kambing dan Itik
- Terlaksananya mimbar sarasehan tingkat kecamatan
- Terlaksananya mimbar sarasehan tingkat kota
- Terlaksananya pertemuan/rembug KTNA kecamatan
- Terlaksananya pertemuan/rembug KTNA Kota</t>
  </si>
  <si>
    <t>- Terlaksananya Pemeliharaan kebun enteres-
- Terlaksananya sosialisasi peningkatan produksi pangan
- Terlaksananya belanja modal kendaraan bermotor roda 2</t>
  </si>
  <si>
    <t>1. Terlaksananya training penyuluh
2. Terlaksananya penilaian pp teladan
3. Terlaksananya penilaian kredit poin penyuluh
4. Terlaksananya koordinasi dan konsultasi penyelenggaraan penyuluhan</t>
  </si>
  <si>
    <t>Tersedianya pola tanam yang dianjurkan</t>
  </si>
  <si>
    <t>Terlaksananya pengadaan sarana dan prasarana terminal agribisnis ( TA ) Terlaksananya pembangunan mushalla , wc
Terlaksananya pembangunan rumah jaga Terlaksananya pembuatan kanopi , tempat parkir Terlaksananya pembangunan autlet saprotan</t>
  </si>
  <si>
    <t>Terlaksananya pertemuan didaerah pemasaran/pertemuan dengan pelaku agribisnis dalam rangka membahas kerjasama dan pemasaran produk pertanian perkebunan dan kehutanan
Terlaksananya ekspansi pasar/penjajakan pasar</t>
  </si>
  <si>
    <t>Tersedianya kebutuhan sarana dan prasarana untuk pegawai</t>
  </si>
  <si>
    <t>Tersedianya biaya perawatan peralatan kerja</t>
  </si>
  <si>
    <t>Tersedianya bahan bacaan dan informasi</t>
  </si>
  <si>
    <t>Tersedianya makanan dan minuman</t>
  </si>
  <si>
    <t>Tersedianya dana untuk rapat koordinasi dan konsultasi keluar daerah</t>
  </si>
  <si>
    <t>Tersedianya dana untuk tenaga harian lepas</t>
  </si>
  <si>
    <t>Meningkatnya kelancaran pelaksanaan tugas pegawai</t>
  </si>
  <si>
    <t xml:space="preserve">- 10 KWT
- 1 kali
- 2 kali
- 10 KWT
- 20 dasawisma
</t>
  </si>
  <si>
    <t>1. Tersedianya bibit benih tanaman perkebunan ( kelapa Genjah )
2. Tersedianya bibit benih tanaman perkebunan ( Kakao sambung pucuk )
3. Terlaksananya pencetakan liflet</t>
  </si>
  <si>
    <t>Tersedianya data potensi bencana alam</t>
  </si>
  <si>
    <t xml:space="preserve">- Terlaksananya  Sosialisasi Perpres Nonor 98 Tahun 2014 Tentang Perizinan Usaha Mikro dan Kecil
- Terlaksananya Sosialisasi Legalitas Usaha (P-IRT, HAKI, Halal)
</t>
  </si>
  <si>
    <t>Tersedianya pengadaan lap top dan UPS</t>
  </si>
  <si>
    <t>Penyusunan dan pengumpulan data dan statistik daerah</t>
  </si>
  <si>
    <t>Tersedianya buku PDA 2015, KDA 2015 dan Inkesra</t>
  </si>
  <si>
    <t>75 buku</t>
  </si>
  <si>
    <t>Tersusunnya Buku Indeks Nilai Tukar Petani (NTP) Kota Payakumbuh dan tersusunnya data dalam rangka perhitungan NTP</t>
  </si>
  <si>
    <t>Terlaksananya  kegiatan pencanangan dan kegiatan BBGRM, Terlaksananya penilaian kelurahan berprestasi Tingkat Kota dan Propinsi, Terlaksananya rekruitmen SPMN (Sarjana Pemberdayaan Masyarakat Nagari), Tercapainya pengendalian &amp; evaluasi pelaksanaan program Tahun 2015</t>
  </si>
  <si>
    <t>2 Distributor dan 
14 Pengecer</t>
  </si>
  <si>
    <t>1 bendung/ embung</t>
  </si>
  <si>
    <t>Program  pengembangan, pengelolaan dan konservasi sungai, danau dan sumber daya air lainnya</t>
  </si>
  <si>
    <t>PERTANAHAN</t>
  </si>
  <si>
    <t>Koordinasi Bidang Pertanahan</t>
  </si>
  <si>
    <t>Terlaksananya koordinasi pertanahan</t>
  </si>
  <si>
    <t>20 persil</t>
  </si>
  <si>
    <t>Penyuluhan hukum pertanahan</t>
  </si>
  <si>
    <t>1.09.</t>
  </si>
  <si>
    <t>1.05.01.</t>
  </si>
  <si>
    <t>1.05.01.16.</t>
  </si>
  <si>
    <t>Program Penataan penguasaan, pemilikan, penggunaan dan pemanfaatan tanah</t>
  </si>
  <si>
    <t>1.05.01.16.01.</t>
  </si>
  <si>
    <t>Penataan penguasaan, pemilikan , penggunaan dan pemanfaatan tanah</t>
  </si>
  <si>
    <t>Terlaksananya pendataan Aset tanah Pemko</t>
  </si>
  <si>
    <t>1.05.01.16.02.</t>
  </si>
  <si>
    <t xml:space="preserve">Terlaksananya Penyuluhan Hukum Pertanahan </t>
  </si>
  <si>
    <t>6 bulan</t>
  </si>
  <si>
    <t>1.05.01.17.</t>
  </si>
  <si>
    <t>Program penyelesaian konflik-konflik pertanahan</t>
  </si>
  <si>
    <t>1.05.01.17.01.</t>
  </si>
  <si>
    <t>Fasilitasi penyelesaian konflik-konflik pertanahan</t>
  </si>
  <si>
    <t>Terlaksananya proses penyelesaian masalah pertanahan (KTP)</t>
  </si>
  <si>
    <t xml:space="preserve">Sekretariat Daerah </t>
  </si>
  <si>
    <t>Penyusunan Rencana Aksi Daerah (RAD) Pangan dan Gizi Tahun 2016-2019</t>
  </si>
  <si>
    <t>Terlaksananya koordinasi dan tersusunnya RAD Pangan dan Gizi</t>
  </si>
  <si>
    <t>10 dokumen</t>
  </si>
  <si>
    <t xml:space="preserve">3 kali </t>
  </si>
  <si>
    <t>Penghitungan Inflasi Kota Payakumbuh Tahun 2016</t>
  </si>
  <si>
    <t>Terlaksananya penghitungan inflasi Kota Payakumbuh Tahun 2016</t>
  </si>
  <si>
    <t>12 bulan, 20 buku</t>
  </si>
  <si>
    <t>Pembinaan, pengawasan dan penghargaan koperasi berprestasi</t>
  </si>
  <si>
    <t>Pengembangan pasar dan distribusi barang / produk</t>
  </si>
  <si>
    <t>17 paket</t>
  </si>
  <si>
    <t>6 paket</t>
  </si>
  <si>
    <t>120 pembalap</t>
  </si>
  <si>
    <t>PROGRAM DAN KEGIATAN PRIORITAS DAERAH TAHUN 2016</t>
  </si>
  <si>
    <t>1 paket dan 384 unit</t>
  </si>
  <si>
    <t>Program Peningkatan Efisiensi Perdagangan Dalam Negeri</t>
  </si>
  <si>
    <t xml:space="preserve">- Terlaksananya penilaian Kelompok Tani
- Terlaksananya Mimbar sarasehan Tk. Kec dan Kota
- Terlaksananya Percontohan teknologi cabe Kopay dan Demonstrasi Area Padi sawah
- Terlaksananya tukar informasi  petani dan petugas ke kelompok tani berprestasi
</t>
  </si>
  <si>
    <t>- Terlaksananya lomba cipta menu tk. kota dan prop.                    - Terlaksananya uji sampel pangan segar yang beredar di masy.
- Terlaksananya uji sampel jajanan anak sekolah</t>
  </si>
  <si>
    <t>KANKESBANGPOL</t>
  </si>
  <si>
    <t>BPMD DAN PTSP</t>
  </si>
  <si>
    <t>BPMP DAN KB</t>
  </si>
  <si>
    <t>DISSOSNAKER</t>
  </si>
  <si>
    <t>KANTOR ARSIP DAN PERPUSTAKAAN</t>
  </si>
  <si>
    <t>100 rekomendasi dan KPJT-BU</t>
  </si>
  <si>
    <t xml:space="preserve"> </t>
  </si>
</sst>
</file>

<file path=xl/styles.xml><?xml version="1.0" encoding="utf-8"?>
<styleSheet xmlns="http://schemas.openxmlformats.org/spreadsheetml/2006/main">
  <numFmts count="10">
    <numFmt numFmtId="41" formatCode="_(* #,##0_);_(* \(#,##0\);_(* &quot;-&quot;_);_(@_)"/>
    <numFmt numFmtId="43" formatCode="_(* #,##0.00_);_(* \(#,##0.00\);_(* &quot;-&quot;??_);_(@_)"/>
    <numFmt numFmtId="164" formatCode="###0;###0"/>
    <numFmt numFmtId="165" formatCode="#,##0;#,##0"/>
    <numFmt numFmtId="166" formatCode="#,##0.00;#,##0.00"/>
    <numFmt numFmtId="169" formatCode="[$-F800]dddd\,\ mmmm\ dd\,\ yyyy"/>
    <numFmt numFmtId="170" formatCode="_(* #,##0_);_(* \(#,##0\);_(* &quot;-&quot;??_);_(@_)"/>
    <numFmt numFmtId="171" formatCode="[$-409]d\-mmm;@"/>
    <numFmt numFmtId="172" formatCode="0.00_);\(0.00\)"/>
    <numFmt numFmtId="173" formatCode="_(* #,##0.00_);_(* \(#,##0.00\);_(* &quot;-&quot;_);_(@_)"/>
  </numFmts>
  <fonts count="48">
    <font>
      <sz val="10"/>
      <color rgb="FF000000"/>
      <name val="Times New Roman"/>
      <charset val="204"/>
    </font>
    <font>
      <b/>
      <sz val="11"/>
      <name val="Arial"/>
      <family val="2"/>
    </font>
    <font>
      <sz val="9"/>
      <name val="Arial"/>
      <family val="2"/>
    </font>
    <font>
      <sz val="10"/>
      <color rgb="FF000000"/>
      <name val="Times New Roman"/>
      <family val="1"/>
    </font>
    <font>
      <b/>
      <sz val="12"/>
      <name val="Arial"/>
      <family val="2"/>
    </font>
    <font>
      <b/>
      <sz val="12"/>
      <color theme="0"/>
      <name val="Arial"/>
      <family val="2"/>
    </font>
    <font>
      <b/>
      <sz val="14"/>
      <color theme="0"/>
      <name val="Arial"/>
      <family val="2"/>
    </font>
    <font>
      <b/>
      <sz val="10"/>
      <color theme="0"/>
      <name val="Arial"/>
      <family val="2"/>
    </font>
    <font>
      <sz val="10"/>
      <color theme="0"/>
      <name val="Arial"/>
      <family val="2"/>
    </font>
    <font>
      <sz val="10"/>
      <name val="Arial"/>
      <family val="2"/>
    </font>
    <font>
      <b/>
      <sz val="14"/>
      <name val="Arial"/>
      <family val="2"/>
    </font>
    <font>
      <sz val="11"/>
      <name val="Arial"/>
      <family val="2"/>
    </font>
    <font>
      <b/>
      <sz val="11"/>
      <color theme="0"/>
      <name val="Arial"/>
      <family val="2"/>
    </font>
    <font>
      <b/>
      <sz val="10"/>
      <name val="Arial"/>
      <family val="2"/>
    </font>
    <font>
      <b/>
      <u/>
      <sz val="11"/>
      <name val="Arial"/>
      <family val="2"/>
    </font>
    <font>
      <b/>
      <u val="singleAccounting"/>
      <sz val="11"/>
      <name val="Arial"/>
      <family val="2"/>
    </font>
    <font>
      <sz val="11"/>
      <color theme="0"/>
      <name val="Arial"/>
      <family val="2"/>
    </font>
    <font>
      <sz val="11"/>
      <color theme="0"/>
      <name val="Tahoma"/>
      <family val="2"/>
    </font>
    <font>
      <sz val="11"/>
      <color theme="0"/>
      <name val="Calibri"/>
      <family val="2"/>
    </font>
    <font>
      <sz val="11"/>
      <color rgb="FF000000"/>
      <name val="Arial"/>
      <family val="2"/>
    </font>
    <font>
      <sz val="11"/>
      <color rgb="FFFF0000"/>
      <name val="Arial"/>
      <family val="2"/>
    </font>
    <font>
      <sz val="10"/>
      <color rgb="FFFF0000"/>
      <name val="Arial"/>
      <family val="2"/>
    </font>
    <font>
      <sz val="11"/>
      <name val="Calibri"/>
      <family val="2"/>
      <charset val="1"/>
    </font>
    <font>
      <sz val="11"/>
      <color theme="0"/>
      <name val="Calibri"/>
      <family val="2"/>
      <charset val="1"/>
    </font>
    <font>
      <sz val="11"/>
      <color indexed="8"/>
      <name val="Calibri"/>
      <family val="2"/>
      <charset val="1"/>
    </font>
    <font>
      <sz val="12"/>
      <color theme="0"/>
      <name val="Tahoma"/>
      <family val="2"/>
    </font>
    <font>
      <sz val="12"/>
      <color rgb="FFFF0000"/>
      <name val="Tahoma"/>
      <family val="2"/>
    </font>
    <font>
      <sz val="12"/>
      <color indexed="8"/>
      <name val="Tahoma"/>
      <family val="2"/>
    </font>
    <font>
      <b/>
      <sz val="12"/>
      <color theme="0"/>
      <name val="Tahoma"/>
      <family val="2"/>
    </font>
    <font>
      <b/>
      <sz val="12"/>
      <color rgb="FFFF0000"/>
      <name val="Tahoma"/>
      <family val="2"/>
    </font>
    <font>
      <b/>
      <sz val="12"/>
      <color indexed="8"/>
      <name val="Tahoma"/>
      <family val="2"/>
    </font>
    <font>
      <b/>
      <sz val="11"/>
      <color indexed="8"/>
      <name val="Arial"/>
      <family val="2"/>
    </font>
    <font>
      <sz val="12"/>
      <color theme="0"/>
      <name val="Arial"/>
      <family val="2"/>
    </font>
    <font>
      <b/>
      <sz val="11"/>
      <color theme="0"/>
      <name val="Tahoma"/>
      <family val="2"/>
    </font>
    <font>
      <sz val="11"/>
      <color theme="1"/>
      <name val="Arial"/>
      <family val="2"/>
    </font>
    <font>
      <sz val="12"/>
      <color theme="0"/>
      <name val="Calibri"/>
      <family val="2"/>
    </font>
    <font>
      <sz val="12"/>
      <color theme="0"/>
      <name val="Calibri"/>
      <family val="2"/>
      <scheme val="minor"/>
    </font>
    <font>
      <sz val="12"/>
      <name val="Arial"/>
      <family val="2"/>
    </font>
    <font>
      <sz val="12"/>
      <color indexed="9"/>
      <name val="Tahoma"/>
      <family val="2"/>
    </font>
    <font>
      <sz val="10"/>
      <color rgb="FFFF0000"/>
      <name val="Tahoma"/>
      <family val="2"/>
    </font>
    <font>
      <sz val="9"/>
      <color rgb="FFFF0000"/>
      <name val="Tahoma"/>
      <family val="2"/>
    </font>
    <font>
      <sz val="11"/>
      <color theme="0"/>
      <name val="Calibri"/>
      <family val="2"/>
      <charset val="1"/>
      <scheme val="minor"/>
    </font>
    <font>
      <sz val="11"/>
      <color rgb="FFFF0000"/>
      <name val="Calibri"/>
      <family val="2"/>
      <charset val="1"/>
      <scheme val="minor"/>
    </font>
    <font>
      <b/>
      <sz val="11"/>
      <color theme="1"/>
      <name val="Arial"/>
      <family val="2"/>
    </font>
    <font>
      <sz val="12"/>
      <name val="Tahoma"/>
      <family val="2"/>
    </font>
    <font>
      <i/>
      <sz val="10"/>
      <name val="Arial"/>
      <family val="2"/>
    </font>
    <font>
      <b/>
      <i/>
      <u/>
      <sz val="10"/>
      <color rgb="FF000000"/>
      <name val="Arial"/>
      <family val="2"/>
    </font>
    <font>
      <b/>
      <sz val="11"/>
      <color rgb="FF000000"/>
      <name val="Arial"/>
      <family val="2"/>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rgb="FF92D050"/>
        <bgColor indexed="64"/>
      </patternFill>
    </fill>
    <fill>
      <patternFill patternType="solid">
        <fgColor theme="6" tint="0.79998168889431442"/>
        <bgColor indexed="64"/>
      </patternFill>
    </fill>
  </fills>
  <borders count="5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medium">
        <color indexed="64"/>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top style="hair">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style="thin">
        <color rgb="FF000000"/>
      </right>
      <top/>
      <bottom style="hair">
        <color rgb="FF000000"/>
      </bottom>
      <diagonal/>
    </border>
    <border>
      <left/>
      <right/>
      <top/>
      <bottom style="hair">
        <color rgb="FF000000"/>
      </bottom>
      <diagonal/>
    </border>
    <border>
      <left/>
      <right style="thin">
        <color indexed="64"/>
      </right>
      <top style="thin">
        <color indexed="64"/>
      </top>
      <bottom style="thin">
        <color indexed="64"/>
      </bottom>
      <diagonal/>
    </border>
    <border>
      <left style="thin">
        <color auto="1"/>
      </left>
      <right style="thin">
        <color auto="1"/>
      </right>
      <top style="thin">
        <color indexed="64"/>
      </top>
      <bottom style="hair">
        <color auto="1"/>
      </bottom>
      <diagonal/>
    </border>
    <border>
      <left style="thin">
        <color indexed="64"/>
      </left>
      <right style="thin">
        <color indexed="64"/>
      </right>
      <top style="hair">
        <color rgb="FF000000"/>
      </top>
      <bottom style="hair">
        <color rgb="FF000000"/>
      </bottom>
      <diagonal/>
    </border>
    <border>
      <left/>
      <right/>
      <top style="hair">
        <color rgb="FF000000"/>
      </top>
      <bottom/>
      <diagonal/>
    </border>
  </borders>
  <cellStyleXfs count="5">
    <xf numFmtId="0" fontId="0" fillId="0" borderId="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1" fontId="24" fillId="0" borderId="0" applyFont="0" applyFill="0" applyBorder="0" applyAlignment="0" applyProtection="0"/>
  </cellStyleXfs>
  <cellXfs count="371">
    <xf numFmtId="0" fontId="0" fillId="0" borderId="0" xfId="0" applyFill="1" applyBorder="1" applyAlignment="1">
      <alignment horizontal="left" vertical="top"/>
    </xf>
    <xf numFmtId="0" fontId="5"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xf>
    <xf numFmtId="169" fontId="7" fillId="0" borderId="0" xfId="2" applyNumberFormat="1" applyFont="1" applyFill="1" applyBorder="1" applyAlignment="1"/>
    <xf numFmtId="0" fontId="7" fillId="0" borderId="0" xfId="0" applyFont="1" applyFill="1" applyBorder="1" applyAlignment="1"/>
    <xf numFmtId="0" fontId="8" fillId="0" borderId="0" xfId="0" applyFont="1" applyFill="1" applyBorder="1"/>
    <xf numFmtId="0" fontId="9" fillId="0" borderId="0" xfId="0" applyFont="1" applyFill="1" applyBorder="1"/>
    <xf numFmtId="0" fontId="9" fillId="0" borderId="0" xfId="0" applyFont="1" applyFill="1"/>
    <xf numFmtId="0" fontId="10" fillId="0" borderId="0" xfId="0" applyFont="1" applyFill="1" applyAlignment="1">
      <alignment horizontal="center"/>
    </xf>
    <xf numFmtId="0" fontId="11" fillId="0" borderId="0" xfId="0" applyFont="1" applyFill="1" applyAlignment="1">
      <alignment horizontal="center"/>
    </xf>
    <xf numFmtId="0" fontId="10" fillId="0" borderId="0" xfId="0" applyFont="1" applyFill="1" applyAlignment="1">
      <alignment horizontal="center" vertical="top"/>
    </xf>
    <xf numFmtId="0" fontId="6" fillId="0" borderId="0" xfId="0" applyFont="1" applyFill="1" applyAlignment="1">
      <alignment horizontal="center" vertical="top"/>
    </xf>
    <xf numFmtId="0" fontId="6" fillId="0" borderId="0" xfId="0" applyFont="1" applyFill="1" applyBorder="1" applyAlignment="1">
      <alignment horizontal="center" vertical="top"/>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170" fontId="1" fillId="0" borderId="12" xfId="2" applyNumberFormat="1" applyFont="1" applyFill="1" applyBorder="1" applyAlignment="1">
      <alignment horizontal="center" vertical="center" wrapText="1"/>
    </xf>
    <xf numFmtId="170" fontId="12" fillId="0" borderId="0" xfId="2" applyNumberFormat="1" applyFont="1" applyFill="1" applyBorder="1" applyAlignment="1">
      <alignment horizontal="center" vertical="center" wrapText="1"/>
    </xf>
    <xf numFmtId="170" fontId="1" fillId="0" borderId="0" xfId="2" applyNumberFormat="1" applyFont="1" applyFill="1" applyBorder="1" applyAlignment="1">
      <alignment horizontal="center" vertical="center" wrapText="1"/>
    </xf>
    <xf numFmtId="170" fontId="7" fillId="0" borderId="0" xfId="2" applyNumberFormat="1" applyFont="1" applyFill="1" applyBorder="1" applyAlignment="1">
      <alignment horizontal="center" vertical="center" wrapText="1"/>
    </xf>
    <xf numFmtId="169" fontId="7" fillId="0" borderId="0" xfId="2" applyNumberFormat="1" applyFont="1" applyFill="1" applyBorder="1" applyAlignment="1">
      <alignment horizontal="center"/>
    </xf>
    <xf numFmtId="0" fontId="7" fillId="0" borderId="0" xfId="0" applyFont="1" applyFill="1" applyBorder="1" applyAlignment="1">
      <alignment horizontal="center"/>
    </xf>
    <xf numFmtId="0" fontId="13" fillId="0" borderId="0" xfId="0" applyFont="1" applyFill="1" applyAlignment="1">
      <alignment horizontal="center"/>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170" fontId="12" fillId="0" borderId="0" xfId="2" applyNumberFormat="1" applyFont="1" applyFill="1" applyBorder="1" applyAlignment="1">
      <alignment horizontal="center" vertical="top" wrapText="1"/>
    </xf>
    <xf numFmtId="170" fontId="1" fillId="0" borderId="0" xfId="2" applyNumberFormat="1" applyFont="1" applyFill="1" applyBorder="1" applyAlignment="1">
      <alignment horizontal="center" vertical="top" wrapText="1"/>
    </xf>
    <xf numFmtId="0" fontId="16" fillId="0" borderId="0" xfId="0" applyFont="1" applyFill="1" applyBorder="1" applyAlignment="1">
      <alignment horizontal="left" vertical="center" wrapText="1"/>
    </xf>
    <xf numFmtId="41" fontId="16" fillId="0" borderId="0" xfId="1" applyFont="1" applyFill="1" applyBorder="1" applyAlignment="1">
      <alignment horizontal="left" vertical="center"/>
    </xf>
    <xf numFmtId="0" fontId="11" fillId="0" borderId="15"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1" fillId="0" borderId="16" xfId="0" applyFont="1" applyFill="1" applyBorder="1" applyAlignment="1">
      <alignment vertical="center" wrapText="1"/>
    </xf>
    <xf numFmtId="170" fontId="1" fillId="0" borderId="17" xfId="2" applyNumberFormat="1" applyFont="1" applyFill="1" applyBorder="1" applyAlignment="1">
      <alignment vertical="top" wrapText="1"/>
    </xf>
    <xf numFmtId="170" fontId="12" fillId="0" borderId="0" xfId="2" applyNumberFormat="1" applyFont="1" applyFill="1" applyBorder="1" applyAlignment="1">
      <alignment vertical="top" wrapText="1"/>
    </xf>
    <xf numFmtId="170" fontId="1" fillId="0" borderId="0" xfId="2" applyNumberFormat="1" applyFont="1" applyFill="1" applyBorder="1" applyAlignment="1">
      <alignment vertical="top" wrapText="1"/>
    </xf>
    <xf numFmtId="41" fontId="16" fillId="0" borderId="0" xfId="1" applyFont="1" applyFill="1" applyBorder="1" applyAlignment="1">
      <alignment horizontal="left" vertical="center" wrapText="1"/>
    </xf>
    <xf numFmtId="170" fontId="16" fillId="0" borderId="0" xfId="2" applyNumberFormat="1" applyFont="1" applyFill="1" applyBorder="1" applyAlignment="1">
      <alignment vertical="center" wrapText="1"/>
    </xf>
    <xf numFmtId="0" fontId="17" fillId="0" borderId="0" xfId="0" applyFont="1" applyFill="1" applyBorder="1" applyAlignment="1">
      <alignment vertical="center" wrapText="1"/>
    </xf>
    <xf numFmtId="170" fontId="8" fillId="0" borderId="0" xfId="2" applyNumberFormat="1" applyFont="1" applyFill="1" applyBorder="1" applyAlignment="1">
      <alignment vertical="center" wrapText="1"/>
    </xf>
    <xf numFmtId="169" fontId="8" fillId="0" borderId="0" xfId="2" applyNumberFormat="1" applyFont="1" applyFill="1" applyBorder="1"/>
    <xf numFmtId="170" fontId="16" fillId="0" borderId="0" xfId="2" applyNumberFormat="1" applyFont="1" applyFill="1" applyBorder="1" applyAlignment="1">
      <alignment horizontal="left" vertical="center" wrapText="1"/>
    </xf>
    <xf numFmtId="170" fontId="11" fillId="0" borderId="17" xfId="2" applyNumberFormat="1" applyFont="1" applyFill="1" applyBorder="1" applyAlignment="1">
      <alignment vertical="top" wrapText="1"/>
    </xf>
    <xf numFmtId="170" fontId="16" fillId="0" borderId="0" xfId="2" applyNumberFormat="1" applyFont="1" applyFill="1" applyBorder="1" applyAlignment="1">
      <alignment vertical="top" wrapText="1"/>
    </xf>
    <xf numFmtId="170" fontId="11" fillId="0" borderId="0" xfId="2" applyNumberFormat="1" applyFont="1" applyFill="1" applyBorder="1" applyAlignment="1">
      <alignment vertical="top" wrapText="1"/>
    </xf>
    <xf numFmtId="41" fontId="8" fillId="0" borderId="0" xfId="1" applyFont="1" applyFill="1" applyBorder="1"/>
    <xf numFmtId="170" fontId="8" fillId="0" borderId="0" xfId="2" applyNumberFormat="1" applyFont="1" applyFill="1" applyBorder="1" applyAlignment="1">
      <alignment vertical="top"/>
    </xf>
    <xf numFmtId="41" fontId="11" fillId="0" borderId="17" xfId="0" applyNumberFormat="1" applyFont="1" applyFill="1" applyBorder="1" applyAlignment="1">
      <alignment vertical="top"/>
    </xf>
    <xf numFmtId="41" fontId="16" fillId="0" borderId="0" xfId="0" applyNumberFormat="1" applyFont="1" applyFill="1" applyBorder="1" applyAlignment="1">
      <alignment vertical="top"/>
    </xf>
    <xf numFmtId="41" fontId="11" fillId="0" borderId="0" xfId="0" applyNumberFormat="1" applyFont="1" applyFill="1" applyBorder="1" applyAlignment="1">
      <alignment vertical="top"/>
    </xf>
    <xf numFmtId="41" fontId="16" fillId="0" borderId="0" xfId="0" applyNumberFormat="1" applyFont="1" applyFill="1" applyBorder="1" applyAlignment="1"/>
    <xf numFmtId="41" fontId="8" fillId="0" borderId="0" xfId="0" applyNumberFormat="1" applyFont="1" applyFill="1" applyBorder="1" applyAlignment="1"/>
    <xf numFmtId="41" fontId="17" fillId="0" borderId="0" xfId="1" applyFont="1" applyFill="1" applyBorder="1" applyAlignment="1">
      <alignment vertical="center" wrapText="1"/>
    </xf>
    <xf numFmtId="41" fontId="17" fillId="0" borderId="0" xfId="0" applyNumberFormat="1" applyFont="1" applyFill="1" applyBorder="1" applyAlignment="1">
      <alignment vertical="center" wrapText="1"/>
    </xf>
    <xf numFmtId="0" fontId="18" fillId="0" borderId="0" xfId="0" applyFont="1" applyFill="1" applyBorder="1" applyAlignment="1">
      <alignment horizontal="left" vertical="top" wrapText="1"/>
    </xf>
    <xf numFmtId="3" fontId="11" fillId="0" borderId="17" xfId="0" applyNumberFormat="1" applyFont="1" applyFill="1" applyBorder="1" applyAlignment="1">
      <alignment horizontal="right" vertical="top" wrapText="1"/>
    </xf>
    <xf numFmtId="3" fontId="16" fillId="0" borderId="0" xfId="0" applyNumberFormat="1" applyFont="1" applyFill="1" applyBorder="1" applyAlignment="1">
      <alignment horizontal="right" vertical="top" wrapText="1"/>
    </xf>
    <xf numFmtId="3" fontId="11" fillId="0" borderId="0" xfId="0" applyNumberFormat="1" applyFont="1" applyFill="1" applyBorder="1" applyAlignment="1">
      <alignment horizontal="right" vertical="top" wrapText="1"/>
    </xf>
    <xf numFmtId="3" fontId="8" fillId="0" borderId="0" xfId="0" applyNumberFormat="1" applyFont="1" applyFill="1" applyBorder="1" applyAlignment="1">
      <alignment horizontal="right" vertical="top" wrapText="1"/>
    </xf>
    <xf numFmtId="170" fontId="11" fillId="0" borderId="17" xfId="2" applyNumberFormat="1" applyFont="1" applyFill="1" applyBorder="1" applyAlignment="1">
      <alignment vertical="top"/>
    </xf>
    <xf numFmtId="170" fontId="16" fillId="0" borderId="0" xfId="2" applyNumberFormat="1" applyFont="1" applyFill="1" applyBorder="1" applyAlignment="1">
      <alignment vertical="top"/>
    </xf>
    <xf numFmtId="170" fontId="11" fillId="0" borderId="0" xfId="2" applyNumberFormat="1" applyFont="1" applyFill="1" applyBorder="1" applyAlignment="1">
      <alignment vertical="top"/>
    </xf>
    <xf numFmtId="0" fontId="16" fillId="0" borderId="0" xfId="0" applyFont="1" applyFill="1" applyBorder="1" applyAlignment="1">
      <alignment horizontal="left" vertical="center" wrapText="1"/>
    </xf>
    <xf numFmtId="3" fontId="17" fillId="0" borderId="0" xfId="0" applyNumberFormat="1" applyFont="1" applyFill="1" applyBorder="1" applyAlignment="1">
      <alignment vertical="center" wrapText="1"/>
    </xf>
    <xf numFmtId="0" fontId="19" fillId="0" borderId="16" xfId="0" applyFont="1" applyFill="1" applyBorder="1" applyAlignment="1">
      <alignment vertical="center" wrapText="1"/>
    </xf>
    <xf numFmtId="170" fontId="9" fillId="0" borderId="0" xfId="2" applyNumberFormat="1" applyFont="1" applyFill="1" applyAlignment="1">
      <alignment vertical="top"/>
    </xf>
    <xf numFmtId="0" fontId="16" fillId="0" borderId="0" xfId="0" applyFont="1" applyFill="1" applyBorder="1" applyAlignment="1">
      <alignment horizontal="left" vertical="center"/>
    </xf>
    <xf numFmtId="170" fontId="8" fillId="0" borderId="0" xfId="0" applyNumberFormat="1" applyFont="1" applyFill="1" applyBorder="1"/>
    <xf numFmtId="0" fontId="11" fillId="0" borderId="16" xfId="0" applyFont="1" applyFill="1" applyBorder="1" applyAlignment="1">
      <alignment horizontal="center" vertical="top" wrapText="1"/>
    </xf>
    <xf numFmtId="0" fontId="12" fillId="0" borderId="0" xfId="0" applyFont="1" applyFill="1" applyBorder="1" applyAlignment="1">
      <alignment horizontal="left" vertical="center" wrapText="1"/>
    </xf>
    <xf numFmtId="41" fontId="12" fillId="0" borderId="0" xfId="0" applyNumberFormat="1" applyFont="1" applyFill="1" applyBorder="1" applyAlignment="1">
      <alignment vertical="center"/>
    </xf>
    <xf numFmtId="0" fontId="11" fillId="0" borderId="15" xfId="0" applyFont="1" applyFill="1" applyBorder="1" applyAlignment="1">
      <alignment horizontal="center" vertical="top" wrapText="1"/>
    </xf>
    <xf numFmtId="0" fontId="11" fillId="0" borderId="16" xfId="0" applyFont="1" applyFill="1" applyBorder="1" applyAlignment="1">
      <alignment horizontal="left" vertical="top" wrapText="1"/>
    </xf>
    <xf numFmtId="170" fontId="16" fillId="0" borderId="0" xfId="2" applyNumberFormat="1" applyFont="1" applyFill="1" applyBorder="1"/>
    <xf numFmtId="170" fontId="8" fillId="0" borderId="0" xfId="2" applyNumberFormat="1" applyFont="1" applyFill="1" applyBorder="1"/>
    <xf numFmtId="0" fontId="11" fillId="0" borderId="16" xfId="0" applyFont="1" applyFill="1" applyBorder="1"/>
    <xf numFmtId="3" fontId="1" fillId="0" borderId="17" xfId="0" applyNumberFormat="1" applyFont="1" applyFill="1" applyBorder="1" applyAlignment="1">
      <alignment vertical="top"/>
    </xf>
    <xf numFmtId="3" fontId="12" fillId="0" borderId="0" xfId="0" applyNumberFormat="1" applyFont="1" applyFill="1" applyBorder="1" applyAlignment="1">
      <alignment vertical="top"/>
    </xf>
    <xf numFmtId="3" fontId="1" fillId="0" borderId="0" xfId="0" applyNumberFormat="1" applyFont="1" applyFill="1" applyBorder="1" applyAlignment="1">
      <alignment vertical="top"/>
    </xf>
    <xf numFmtId="3" fontId="16" fillId="0" borderId="0" xfId="0" applyNumberFormat="1" applyFont="1" applyFill="1" applyBorder="1"/>
    <xf numFmtId="3" fontId="8" fillId="0" borderId="0" xfId="0" applyNumberFormat="1" applyFont="1" applyFill="1" applyBorder="1"/>
    <xf numFmtId="3" fontId="11" fillId="0" borderId="17" xfId="0" applyNumberFormat="1" applyFont="1" applyFill="1" applyBorder="1" applyAlignment="1">
      <alignment vertical="top"/>
    </xf>
    <xf numFmtId="170" fontId="1" fillId="0" borderId="17" xfId="0" applyNumberFormat="1" applyFont="1" applyFill="1" applyBorder="1" applyAlignment="1">
      <alignment vertical="top"/>
    </xf>
    <xf numFmtId="170" fontId="12" fillId="0" borderId="0" xfId="0" applyNumberFormat="1" applyFont="1" applyFill="1" applyBorder="1" applyAlignment="1">
      <alignment vertical="top"/>
    </xf>
    <xf numFmtId="170" fontId="1" fillId="0" borderId="0" xfId="0" applyNumberFormat="1" applyFont="1" applyFill="1" applyBorder="1" applyAlignment="1">
      <alignment vertical="top"/>
    </xf>
    <xf numFmtId="170" fontId="16" fillId="0" borderId="0" xfId="0" applyNumberFormat="1" applyFont="1" applyFill="1" applyBorder="1"/>
    <xf numFmtId="0" fontId="1" fillId="0" borderId="16" xfId="0" applyFont="1" applyFill="1" applyBorder="1" applyAlignment="1">
      <alignment horizontal="center" vertical="center" wrapText="1"/>
    </xf>
    <xf numFmtId="0" fontId="14" fillId="0" borderId="16" xfId="0" applyFont="1" applyFill="1" applyBorder="1" applyAlignment="1">
      <alignment vertical="center" wrapText="1"/>
    </xf>
    <xf numFmtId="170" fontId="15" fillId="0" borderId="17" xfId="2" applyNumberFormat="1" applyFont="1" applyFill="1" applyBorder="1" applyAlignment="1">
      <alignment vertical="top" wrapText="1"/>
    </xf>
    <xf numFmtId="170" fontId="12" fillId="0" borderId="0" xfId="2" applyNumberFormat="1" applyFont="1" applyFill="1" applyBorder="1" applyAlignment="1">
      <alignment vertical="center" wrapText="1"/>
    </xf>
    <xf numFmtId="170" fontId="7" fillId="0" borderId="0" xfId="2" applyNumberFormat="1" applyFont="1" applyFill="1" applyBorder="1" applyAlignment="1">
      <alignment vertical="center" wrapText="1"/>
    </xf>
    <xf numFmtId="169" fontId="7" fillId="0" borderId="0" xfId="2" applyNumberFormat="1" applyFont="1" applyFill="1" applyBorder="1"/>
    <xf numFmtId="170" fontId="7" fillId="0" borderId="0" xfId="0" applyNumberFormat="1" applyFont="1" applyFill="1" applyBorder="1"/>
    <xf numFmtId="0" fontId="7" fillId="0" borderId="0" xfId="0" applyFont="1" applyFill="1" applyBorder="1"/>
    <xf numFmtId="0" fontId="13" fillId="0" borderId="0" xfId="0" applyFont="1" applyFill="1"/>
    <xf numFmtId="41" fontId="8" fillId="0" borderId="0" xfId="0" applyNumberFormat="1" applyFont="1" applyFill="1" applyBorder="1"/>
    <xf numFmtId="41" fontId="1" fillId="0" borderId="17" xfId="1" applyFont="1" applyFill="1" applyBorder="1" applyAlignment="1">
      <alignment horizontal="center" vertical="top" wrapText="1"/>
    </xf>
    <xf numFmtId="41" fontId="16" fillId="0" borderId="0" xfId="1" applyFont="1" applyFill="1" applyBorder="1" applyAlignment="1">
      <alignment horizontal="center" vertical="top" wrapText="1"/>
    </xf>
    <xf numFmtId="41" fontId="11" fillId="0" borderId="0" xfId="1" applyFont="1" applyFill="1" applyBorder="1" applyAlignment="1">
      <alignment horizontal="center" vertical="top" wrapText="1"/>
    </xf>
    <xf numFmtId="41" fontId="8" fillId="0" borderId="0" xfId="1" applyFont="1" applyFill="1" applyBorder="1" applyAlignment="1">
      <alignment horizontal="center" vertical="top" wrapText="1"/>
    </xf>
    <xf numFmtId="0" fontId="11" fillId="0" borderId="18"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19" xfId="0" applyFont="1" applyFill="1" applyBorder="1" applyAlignment="1">
      <alignment vertical="center" wrapText="1"/>
    </xf>
    <xf numFmtId="0" fontId="11" fillId="0" borderId="20" xfId="0" applyFont="1" applyFill="1" applyBorder="1" applyAlignment="1">
      <alignment vertical="center" wrapText="1"/>
    </xf>
    <xf numFmtId="170" fontId="4" fillId="0" borderId="12" xfId="2" applyNumberFormat="1" applyFont="1" applyFill="1" applyBorder="1" applyAlignment="1">
      <alignment horizontal="center" vertical="center" wrapText="1"/>
    </xf>
    <xf numFmtId="0" fontId="9" fillId="0" borderId="0" xfId="0" applyFont="1" applyFill="1" applyAlignment="1">
      <alignment wrapText="1"/>
    </xf>
    <xf numFmtId="0" fontId="20" fillId="0" borderId="0" xfId="0" applyFont="1" applyFill="1"/>
    <xf numFmtId="170" fontId="21" fillId="0" borderId="0" xfId="2" applyNumberFormat="1" applyFont="1" applyFill="1" applyAlignment="1">
      <alignment vertical="top"/>
    </xf>
    <xf numFmtId="170" fontId="8" fillId="0" borderId="0" xfId="2" applyNumberFormat="1" applyFont="1" applyFill="1" applyAlignment="1">
      <alignment vertical="top"/>
    </xf>
    <xf numFmtId="0" fontId="8" fillId="0" borderId="0" xfId="0" applyFont="1" applyFill="1" applyBorder="1" applyAlignment="1">
      <alignment wrapText="1"/>
    </xf>
    <xf numFmtId="41" fontId="16" fillId="0" borderId="0" xfId="1" applyFont="1" applyFill="1" applyBorder="1" applyAlignment="1">
      <alignment vertical="center" wrapText="1"/>
    </xf>
    <xf numFmtId="170" fontId="7" fillId="0" borderId="0" xfId="2" applyNumberFormat="1" applyFont="1" applyFill="1" applyBorder="1" applyAlignment="1">
      <alignment vertical="top"/>
    </xf>
    <xf numFmtId="170" fontId="7" fillId="0" borderId="0" xfId="2" applyNumberFormat="1" applyFont="1" applyFill="1" applyBorder="1" applyAlignment="1">
      <alignment vertical="center"/>
    </xf>
    <xf numFmtId="171" fontId="8" fillId="0" borderId="0" xfId="2" applyNumberFormat="1" applyFont="1" applyFill="1" applyBorder="1" applyAlignment="1">
      <alignment horizontal="center"/>
    </xf>
    <xf numFmtId="0" fontId="8" fillId="0" borderId="0" xfId="0" applyFont="1" applyFill="1" applyBorder="1" applyAlignment="1">
      <alignment horizontal="center"/>
    </xf>
    <xf numFmtId="41" fontId="16" fillId="0" borderId="0" xfId="0" applyNumberFormat="1" applyFont="1" applyFill="1" applyBorder="1"/>
    <xf numFmtId="41" fontId="16" fillId="0" borderId="0" xfId="1" applyFont="1" applyFill="1" applyBorder="1"/>
    <xf numFmtId="170" fontId="8" fillId="0" borderId="0" xfId="2" applyNumberFormat="1" applyFont="1" applyFill="1" applyBorder="1" applyAlignment="1">
      <alignment wrapText="1"/>
    </xf>
    <xf numFmtId="170" fontId="12" fillId="0" borderId="0" xfId="2" applyNumberFormat="1" applyFont="1" applyFill="1" applyBorder="1" applyAlignment="1">
      <alignment vertical="top"/>
    </xf>
    <xf numFmtId="170" fontId="12" fillId="0" borderId="0" xfId="2" applyNumberFormat="1" applyFont="1" applyFill="1" applyBorder="1"/>
    <xf numFmtId="170" fontId="16" fillId="2" borderId="0" xfId="2" applyNumberFormat="1" applyFont="1" applyFill="1" applyBorder="1" applyAlignment="1">
      <alignment vertical="top"/>
    </xf>
    <xf numFmtId="170" fontId="9" fillId="0" borderId="0" xfId="2" applyNumberFormat="1" applyFont="1" applyFill="1" applyBorder="1" applyAlignment="1">
      <alignment wrapText="1"/>
    </xf>
    <xf numFmtId="41" fontId="11" fillId="0" borderId="0" xfId="1" applyFont="1" applyFill="1" applyBorder="1"/>
    <xf numFmtId="170" fontId="13" fillId="0" borderId="0" xfId="2" applyNumberFormat="1" applyFont="1" applyFill="1" applyBorder="1" applyAlignment="1">
      <alignment vertical="top"/>
    </xf>
    <xf numFmtId="170" fontId="7" fillId="0" borderId="0" xfId="2" applyNumberFormat="1" applyFont="1" applyFill="1" applyBorder="1"/>
    <xf numFmtId="171" fontId="8" fillId="0" borderId="0" xfId="2" applyNumberFormat="1" applyFont="1" applyFill="1" applyBorder="1"/>
    <xf numFmtId="170" fontId="9" fillId="0" borderId="0" xfId="2" applyNumberFormat="1" applyFont="1" applyFill="1" applyBorder="1" applyAlignment="1">
      <alignment vertical="top"/>
    </xf>
    <xf numFmtId="170" fontId="22" fillId="0" borderId="0" xfId="2" applyNumberFormat="1" applyFont="1" applyFill="1" applyBorder="1"/>
    <xf numFmtId="0" fontId="11" fillId="0" borderId="0" xfId="0" applyFont="1" applyFill="1" applyBorder="1"/>
    <xf numFmtId="0" fontId="22" fillId="0" borderId="0" xfId="0" applyFont="1" applyFill="1" applyBorder="1" applyAlignment="1">
      <alignment vertical="top"/>
    </xf>
    <xf numFmtId="0" fontId="23" fillId="0" borderId="0" xfId="0" applyFont="1" applyFill="1" applyBorder="1" applyAlignment="1">
      <alignment vertical="top"/>
    </xf>
    <xf numFmtId="0" fontId="23" fillId="0" borderId="0" xfId="0" applyFont="1" applyFill="1" applyBorder="1"/>
    <xf numFmtId="169" fontId="23" fillId="0" borderId="0" xfId="2" applyNumberFormat="1" applyFont="1" applyFill="1" applyBorder="1"/>
    <xf numFmtId="0" fontId="22" fillId="0" borderId="0" xfId="0" applyFont="1" applyFill="1" applyBorder="1"/>
    <xf numFmtId="0" fontId="9" fillId="0" borderId="0" xfId="0" applyFont="1" applyFill="1" applyBorder="1" applyAlignment="1">
      <alignment wrapText="1"/>
    </xf>
    <xf numFmtId="41" fontId="11" fillId="0" borderId="0" xfId="0" applyNumberFormat="1" applyFont="1" applyFill="1" applyBorder="1"/>
    <xf numFmtId="0" fontId="11" fillId="0" borderId="0" xfId="0" applyFont="1" applyFill="1"/>
    <xf numFmtId="170" fontId="11" fillId="0" borderId="17" xfId="0" applyNumberFormat="1" applyFont="1" applyFill="1" applyBorder="1" applyAlignment="1">
      <alignment vertical="top"/>
    </xf>
    <xf numFmtId="0" fontId="12" fillId="0" borderId="0" xfId="0" applyFont="1" applyFill="1" applyAlignment="1">
      <alignment horizontal="center" vertical="center"/>
    </xf>
    <xf numFmtId="0" fontId="12" fillId="0" borderId="0" xfId="0" applyFont="1" applyFill="1" applyBorder="1" applyAlignment="1">
      <alignment horizontal="center" vertical="center"/>
    </xf>
    <xf numFmtId="41" fontId="16" fillId="0" borderId="0" xfId="1" applyFont="1" applyFill="1" applyBorder="1" applyAlignment="1">
      <alignment horizontal="center" vertical="center"/>
    </xf>
    <xf numFmtId="0" fontId="16" fillId="0" borderId="0" xfId="0" applyFont="1" applyFill="1" applyBorder="1" applyAlignment="1">
      <alignment horizontal="center" vertical="center"/>
    </xf>
    <xf numFmtId="0" fontId="16" fillId="0" borderId="0" xfId="0" applyFont="1" applyFill="1" applyAlignment="1">
      <alignment horizontal="center" vertical="center"/>
    </xf>
    <xf numFmtId="41" fontId="5" fillId="0" borderId="0" xfId="1" applyFont="1" applyFill="1" applyAlignment="1">
      <alignment vertical="center"/>
    </xf>
    <xf numFmtId="170" fontId="25" fillId="0" borderId="0" xfId="2" applyNumberFormat="1" applyFont="1" applyFill="1" applyBorder="1"/>
    <xf numFmtId="0" fontId="25" fillId="0" borderId="0" xfId="0" applyFont="1" applyFill="1" applyBorder="1"/>
    <xf numFmtId="0" fontId="26" fillId="0" borderId="0" xfId="0" applyFont="1" applyFill="1" applyBorder="1"/>
    <xf numFmtId="0" fontId="27" fillId="0" borderId="0" xfId="0" applyFont="1" applyFill="1"/>
    <xf numFmtId="170" fontId="28" fillId="0" borderId="0" xfId="2" applyNumberFormat="1" applyFont="1" applyFill="1" applyBorder="1" applyAlignment="1"/>
    <xf numFmtId="0" fontId="28" fillId="0" borderId="0" xfId="0" applyFont="1" applyFill="1" applyBorder="1" applyAlignment="1"/>
    <xf numFmtId="0" fontId="29" fillId="0" borderId="0" xfId="0" applyFont="1" applyFill="1" applyBorder="1" applyAlignment="1"/>
    <xf numFmtId="0" fontId="30" fillId="0" borderId="0" xfId="0" applyFont="1" applyFill="1" applyAlignment="1"/>
    <xf numFmtId="0" fontId="27" fillId="0" borderId="0" xfId="0" applyFont="1" applyFill="1" applyBorder="1"/>
    <xf numFmtId="0" fontId="31" fillId="0" borderId="0" xfId="0" applyFont="1" applyFill="1" applyAlignment="1">
      <alignment horizontal="center"/>
    </xf>
    <xf numFmtId="0" fontId="31" fillId="0" borderId="0" xfId="0" applyFont="1" applyFill="1"/>
    <xf numFmtId="41" fontId="31" fillId="0" borderId="0" xfId="1" applyFont="1" applyFill="1"/>
    <xf numFmtId="41" fontId="4" fillId="0" borderId="0" xfId="1" applyFont="1" applyFill="1" applyBorder="1" applyAlignment="1"/>
    <xf numFmtId="41" fontId="5" fillId="0" borderId="0" xfId="1" applyFont="1" applyFill="1" applyBorder="1" applyAlignment="1"/>
    <xf numFmtId="41" fontId="32" fillId="0" borderId="0" xfId="1" applyFont="1" applyFill="1" applyBorder="1" applyAlignment="1"/>
    <xf numFmtId="41" fontId="33" fillId="0" borderId="0" xfId="1" applyFont="1" applyFill="1" applyBorder="1" applyAlignment="1"/>
    <xf numFmtId="0" fontId="31" fillId="0" borderId="10" xfId="0" applyFont="1" applyFill="1" applyBorder="1" applyAlignment="1">
      <alignment horizontal="center" vertical="center"/>
    </xf>
    <xf numFmtId="0" fontId="31" fillId="0" borderId="11" xfId="0" applyFont="1" applyFill="1" applyBorder="1" applyAlignment="1">
      <alignment horizontal="center" vertical="center"/>
    </xf>
    <xf numFmtId="41" fontId="31" fillId="0" borderId="11" xfId="1" applyFont="1" applyFill="1" applyBorder="1" applyAlignment="1">
      <alignment horizontal="center" vertical="center"/>
    </xf>
    <xf numFmtId="41" fontId="1" fillId="0" borderId="21" xfId="1" applyFont="1" applyFill="1" applyBorder="1" applyAlignment="1">
      <alignment horizontal="center" vertical="center"/>
    </xf>
    <xf numFmtId="41" fontId="12" fillId="0" borderId="0" xfId="1" applyFont="1" applyFill="1" applyBorder="1" applyAlignment="1">
      <alignment horizontal="center" vertical="center"/>
    </xf>
    <xf numFmtId="41" fontId="12" fillId="0" borderId="24" xfId="1" applyFont="1" applyFill="1" applyBorder="1" applyAlignment="1">
      <alignment horizontal="center" vertical="center"/>
    </xf>
    <xf numFmtId="41" fontId="16" fillId="0" borderId="24" xfId="1" applyFont="1" applyFill="1" applyBorder="1" applyAlignment="1">
      <alignment horizontal="center" vertical="center"/>
    </xf>
    <xf numFmtId="41" fontId="17" fillId="0" borderId="0" xfId="1" applyFont="1" applyFill="1" applyBorder="1" applyAlignment="1">
      <alignment vertical="center"/>
    </xf>
    <xf numFmtId="170" fontId="25" fillId="0" borderId="0" xfId="2" applyNumberFormat="1" applyFont="1" applyFill="1" applyBorder="1" applyAlignment="1">
      <alignment vertical="center"/>
    </xf>
    <xf numFmtId="0" fontId="25" fillId="0" borderId="0" xfId="0" applyFont="1" applyFill="1" applyBorder="1" applyAlignment="1">
      <alignment vertical="center"/>
    </xf>
    <xf numFmtId="0" fontId="26" fillId="0" borderId="0" xfId="0" applyFont="1" applyFill="1" applyBorder="1" applyAlignment="1">
      <alignment vertical="center"/>
    </xf>
    <xf numFmtId="0" fontId="27" fillId="0" borderId="0" xfId="0" applyFont="1" applyFill="1" applyAlignment="1">
      <alignment vertical="center"/>
    </xf>
    <xf numFmtId="0" fontId="34" fillId="0" borderId="25" xfId="0" applyFont="1" applyFill="1" applyBorder="1" applyAlignment="1">
      <alignment horizontal="center" vertical="center"/>
    </xf>
    <xf numFmtId="0" fontId="11" fillId="0" borderId="26" xfId="0" applyFont="1" applyFill="1" applyBorder="1" applyAlignment="1">
      <alignment horizontal="left" vertical="center" wrapText="1"/>
    </xf>
    <xf numFmtId="41" fontId="34" fillId="0" borderId="26" xfId="1" applyFont="1" applyFill="1" applyBorder="1" applyAlignment="1">
      <alignment horizontal="left" vertical="center"/>
    </xf>
    <xf numFmtId="41" fontId="4" fillId="0" borderId="27" xfId="1" applyFont="1" applyFill="1" applyBorder="1" applyAlignment="1">
      <alignment horizontal="left" vertical="center"/>
    </xf>
    <xf numFmtId="41" fontId="5" fillId="0" borderId="0" xfId="1" applyFont="1" applyFill="1" applyBorder="1" applyAlignment="1">
      <alignment horizontal="left" vertical="center"/>
    </xf>
    <xf numFmtId="41" fontId="5" fillId="0" borderId="0" xfId="1" applyFont="1" applyFill="1" applyBorder="1" applyAlignment="1">
      <alignment horizontal="center" vertical="center"/>
    </xf>
    <xf numFmtId="41" fontId="16" fillId="0" borderId="0" xfId="0" applyNumberFormat="1" applyFont="1" applyFill="1" applyBorder="1" applyAlignment="1">
      <alignment vertical="center"/>
    </xf>
    <xf numFmtId="41" fontId="32" fillId="0" borderId="0" xfId="1" applyFont="1" applyFill="1" applyBorder="1" applyAlignment="1">
      <alignment horizontal="center" vertical="center"/>
    </xf>
    <xf numFmtId="0" fontId="35" fillId="0" borderId="28" xfId="0" applyFont="1" applyFill="1" applyBorder="1" applyAlignment="1">
      <alignment horizontal="left" vertical="center" wrapText="1"/>
    </xf>
    <xf numFmtId="41" fontId="36" fillId="0" borderId="29" xfId="1" applyFont="1" applyFill="1" applyBorder="1" applyAlignment="1">
      <alignment vertical="center"/>
    </xf>
    <xf numFmtId="41" fontId="32" fillId="0" borderId="24" xfId="1" applyFont="1" applyFill="1" applyBorder="1" applyAlignment="1">
      <alignment horizontal="center" vertical="center"/>
    </xf>
    <xf numFmtId="172" fontId="32" fillId="0" borderId="24" xfId="3" applyNumberFormat="1" applyFont="1" applyFill="1" applyBorder="1" applyAlignment="1">
      <alignment horizontal="center" vertical="center"/>
    </xf>
    <xf numFmtId="41" fontId="33" fillId="0" borderId="0" xfId="1" applyFont="1" applyFill="1" applyBorder="1" applyAlignment="1">
      <alignment horizontal="center" vertical="center"/>
    </xf>
    <xf numFmtId="170" fontId="28" fillId="0" borderId="0" xfId="2" applyNumberFormat="1" applyFont="1" applyFill="1" applyBorder="1" applyAlignment="1">
      <alignment horizontal="center" vertical="center"/>
    </xf>
    <xf numFmtId="0" fontId="28" fillId="0" borderId="0" xfId="0" applyFont="1" applyFill="1" applyBorder="1" applyAlignment="1">
      <alignment horizontal="center" vertical="center"/>
    </xf>
    <xf numFmtId="0" fontId="29" fillId="0" borderId="0" xfId="0" applyFont="1" applyFill="1" applyBorder="1" applyAlignment="1">
      <alignment horizontal="center" vertical="center"/>
    </xf>
    <xf numFmtId="0" fontId="30" fillId="0" borderId="0" xfId="0" applyFont="1" applyFill="1" applyAlignment="1">
      <alignment horizontal="center" vertical="center"/>
    </xf>
    <xf numFmtId="0" fontId="34" fillId="0" borderId="30" xfId="0" applyFont="1" applyFill="1" applyBorder="1" applyAlignment="1">
      <alignment horizontal="center" vertical="center"/>
    </xf>
    <xf numFmtId="0" fontId="11" fillId="0" borderId="24" xfId="0" applyFont="1" applyFill="1" applyBorder="1" applyAlignment="1">
      <alignment horizontal="left" vertical="center" wrapText="1"/>
    </xf>
    <xf numFmtId="41" fontId="11" fillId="0" borderId="24" xfId="1" applyFont="1" applyFill="1" applyBorder="1" applyAlignment="1">
      <alignment horizontal="left" vertical="center" wrapText="1"/>
    </xf>
    <xf numFmtId="41" fontId="37" fillId="0" borderId="28" xfId="1" applyFont="1" applyFill="1" applyBorder="1" applyAlignment="1">
      <alignment horizontal="left" vertical="center"/>
    </xf>
    <xf numFmtId="41" fontId="32" fillId="0" borderId="0" xfId="1" applyFont="1" applyFill="1" applyBorder="1" applyAlignment="1">
      <alignment horizontal="left" vertical="center"/>
    </xf>
    <xf numFmtId="41" fontId="32" fillId="0" borderId="0" xfId="1" applyFont="1" applyFill="1" applyBorder="1" applyAlignment="1">
      <alignment vertical="center"/>
    </xf>
    <xf numFmtId="41" fontId="36" fillId="0" borderId="31" xfId="1" applyFont="1" applyFill="1" applyBorder="1" applyAlignment="1">
      <alignment vertical="center"/>
    </xf>
    <xf numFmtId="41" fontId="25" fillId="0" borderId="0" xfId="1" applyFont="1" applyFill="1" applyBorder="1" applyAlignment="1">
      <alignment vertical="center"/>
    </xf>
    <xf numFmtId="41" fontId="26" fillId="0" borderId="0" xfId="1" applyFont="1" applyFill="1" applyBorder="1" applyAlignment="1">
      <alignment vertical="center"/>
    </xf>
    <xf numFmtId="170" fontId="11" fillId="0" borderId="24" xfId="2" applyNumberFormat="1" applyFont="1" applyFill="1" applyBorder="1" applyAlignment="1">
      <alignment horizontal="left" vertical="center" wrapText="1"/>
    </xf>
    <xf numFmtId="0" fontId="35" fillId="0" borderId="28" xfId="0" applyFont="1" applyFill="1" applyBorder="1" applyAlignment="1">
      <alignment vertical="center" wrapText="1"/>
    </xf>
    <xf numFmtId="41" fontId="34" fillId="0" borderId="24" xfId="1" applyFont="1" applyFill="1" applyBorder="1" applyAlignment="1">
      <alignment horizontal="left" vertical="center"/>
    </xf>
    <xf numFmtId="41" fontId="32" fillId="2" borderId="0" xfId="1" applyFont="1" applyFill="1" applyBorder="1" applyAlignment="1">
      <alignment vertical="center"/>
    </xf>
    <xf numFmtId="0" fontId="36" fillId="0" borderId="28" xfId="0" applyFont="1" applyFill="1" applyBorder="1" applyAlignment="1">
      <alignment horizontal="left" vertical="center" wrapText="1"/>
    </xf>
    <xf numFmtId="0" fontId="11" fillId="0" borderId="28" xfId="0" applyFont="1" applyFill="1" applyBorder="1" applyAlignment="1">
      <alignment horizontal="left" vertical="center"/>
    </xf>
    <xf numFmtId="0" fontId="16" fillId="0" borderId="0" xfId="0" applyFont="1" applyFill="1" applyBorder="1" applyAlignment="1">
      <alignment vertical="center"/>
    </xf>
    <xf numFmtId="0" fontId="36" fillId="0" borderId="28" xfId="0" applyFont="1" applyFill="1" applyBorder="1" applyAlignment="1">
      <alignment vertical="center" wrapText="1"/>
    </xf>
    <xf numFmtId="0" fontId="38" fillId="0" borderId="0" xfId="0" applyFont="1" applyFill="1" applyBorder="1" applyAlignment="1">
      <alignment vertical="center"/>
    </xf>
    <xf numFmtId="0" fontId="11" fillId="0" borderId="16" xfId="0" applyFont="1" applyFill="1" applyBorder="1" applyAlignment="1">
      <alignment horizontal="left" vertical="center" wrapText="1"/>
    </xf>
    <xf numFmtId="41" fontId="11" fillId="0" borderId="24" xfId="1" applyFont="1" applyFill="1" applyBorder="1" applyAlignment="1">
      <alignment horizontal="left" vertical="center"/>
    </xf>
    <xf numFmtId="41" fontId="26" fillId="0" borderId="0" xfId="0" applyNumberFormat="1" applyFont="1" applyFill="1" applyBorder="1" applyAlignment="1">
      <alignment vertical="center"/>
    </xf>
    <xf numFmtId="41" fontId="39" fillId="0" borderId="0" xfId="1" applyFont="1" applyFill="1" applyBorder="1" applyAlignment="1">
      <alignment vertical="center"/>
    </xf>
    <xf numFmtId="41" fontId="40" fillId="0" borderId="0" xfId="1" applyFont="1" applyFill="1" applyBorder="1" applyAlignment="1">
      <alignment vertical="center"/>
    </xf>
    <xf numFmtId="0" fontId="34" fillId="0" borderId="24" xfId="0" applyFont="1" applyFill="1" applyBorder="1" applyAlignment="1">
      <alignment horizontal="left" vertical="center"/>
    </xf>
    <xf numFmtId="41" fontId="41" fillId="0" borderId="0" xfId="1" applyFont="1" applyFill="1" applyAlignment="1">
      <alignment vertical="center"/>
    </xf>
    <xf numFmtId="0" fontId="42" fillId="0" borderId="0" xfId="0" applyFont="1" applyFill="1" applyAlignment="1">
      <alignment vertical="center"/>
    </xf>
    <xf numFmtId="0" fontId="0" fillId="0" borderId="0" xfId="0" applyFill="1" applyAlignment="1">
      <alignment vertical="center"/>
    </xf>
    <xf numFmtId="0" fontId="38" fillId="0" borderId="0" xfId="0" applyFont="1" applyFill="1" applyAlignment="1">
      <alignment vertical="center"/>
    </xf>
    <xf numFmtId="0" fontId="11" fillId="0" borderId="32" xfId="0" applyFont="1" applyFill="1" applyBorder="1" applyAlignment="1">
      <alignment horizontal="left" vertical="center" wrapText="1"/>
    </xf>
    <xf numFmtId="41" fontId="11" fillId="0" borderId="33" xfId="1" applyFont="1" applyFill="1" applyBorder="1" applyAlignment="1">
      <alignment horizontal="left" vertical="center"/>
    </xf>
    <xf numFmtId="41" fontId="37" fillId="0" borderId="34" xfId="1" applyFont="1" applyFill="1" applyBorder="1" applyAlignment="1">
      <alignment horizontal="left" vertical="center"/>
    </xf>
    <xf numFmtId="0" fontId="11" fillId="0" borderId="33" xfId="0" applyFont="1" applyFill="1" applyBorder="1" applyAlignment="1">
      <alignment horizontal="left" vertical="center" wrapText="1"/>
    </xf>
    <xf numFmtId="41" fontId="36" fillId="0" borderId="35" xfId="1" applyFont="1" applyFill="1" applyBorder="1" applyAlignment="1">
      <alignment vertical="center"/>
    </xf>
    <xf numFmtId="0" fontId="1" fillId="0" borderId="11" xfId="0" applyFont="1" applyFill="1" applyBorder="1" applyAlignment="1">
      <alignment horizontal="left" vertical="center" wrapText="1"/>
    </xf>
    <xf numFmtId="41" fontId="43" fillId="0" borderId="11" xfId="0" applyNumberFormat="1" applyFont="1" applyFill="1" applyBorder="1" applyAlignment="1">
      <alignment vertical="center"/>
    </xf>
    <xf numFmtId="41" fontId="37" fillId="0" borderId="21" xfId="1" applyFont="1" applyFill="1" applyBorder="1" applyAlignment="1">
      <alignment vertical="center"/>
    </xf>
    <xf numFmtId="41" fontId="32" fillId="0" borderId="24" xfId="1" applyFont="1" applyFill="1" applyBorder="1" applyAlignment="1">
      <alignment vertical="center"/>
    </xf>
    <xf numFmtId="0" fontId="41" fillId="0" borderId="0" xfId="0" applyFont="1" applyFill="1" applyAlignment="1">
      <alignment horizontal="center"/>
    </xf>
    <xf numFmtId="0" fontId="41" fillId="0" borderId="0" xfId="0" applyFont="1" applyFill="1"/>
    <xf numFmtId="41" fontId="25" fillId="0" borderId="0" xfId="1" applyFont="1" applyFill="1" applyBorder="1"/>
    <xf numFmtId="41" fontId="32" fillId="0" borderId="0" xfId="1" applyFont="1" applyFill="1" applyBorder="1"/>
    <xf numFmtId="41" fontId="17" fillId="0" borderId="0" xfId="1" applyFont="1" applyFill="1" applyBorder="1"/>
    <xf numFmtId="0" fontId="25" fillId="0" borderId="0" xfId="0" applyFont="1" applyFill="1"/>
    <xf numFmtId="41" fontId="41" fillId="0" borderId="0" xfId="0" applyNumberFormat="1" applyFont="1" applyFill="1"/>
    <xf numFmtId="41" fontId="8" fillId="0" borderId="0" xfId="1" applyFont="1" applyFill="1" applyBorder="1" applyAlignment="1">
      <alignment horizontal="left" vertical="top"/>
    </xf>
    <xf numFmtId="41" fontId="41" fillId="0" borderId="0" xfId="1" applyFont="1" applyFill="1"/>
    <xf numFmtId="0" fontId="0" fillId="0" borderId="0" xfId="0" applyFill="1" applyAlignment="1">
      <alignment horizontal="center"/>
    </xf>
    <xf numFmtId="41" fontId="44" fillId="0" borderId="0" xfId="1" applyFont="1" applyFill="1" applyBorder="1"/>
    <xf numFmtId="0" fontId="0" fillId="0" borderId="0" xfId="0" applyFill="1"/>
    <xf numFmtId="41" fontId="11" fillId="0" borderId="0" xfId="1" applyFont="1" applyFill="1" applyAlignment="1">
      <alignment horizontal="center" vertical="center"/>
    </xf>
    <xf numFmtId="41" fontId="37" fillId="0" borderId="0" xfId="1" applyFont="1" applyFill="1" applyBorder="1" applyAlignment="1"/>
    <xf numFmtId="41" fontId="11" fillId="0" borderId="0" xfId="1" applyFont="1" applyFill="1" applyBorder="1" applyAlignment="1">
      <alignment horizontal="center" vertical="center"/>
    </xf>
    <xf numFmtId="41" fontId="37" fillId="0" borderId="0" xfId="1" applyFont="1" applyFill="1" applyBorder="1" applyAlignment="1">
      <alignment horizontal="left" vertical="center"/>
    </xf>
    <xf numFmtId="41" fontId="37" fillId="0" borderId="0" xfId="1" applyFont="1" applyFill="1" applyBorder="1" applyAlignment="1">
      <alignment vertical="center"/>
    </xf>
    <xf numFmtId="0" fontId="14" fillId="0" borderId="36" xfId="0" applyFont="1" applyFill="1" applyBorder="1" applyAlignment="1">
      <alignment horizontal="left" vertical="center" wrapText="1"/>
    </xf>
    <xf numFmtId="0" fontId="11" fillId="0" borderId="36" xfId="0" applyFont="1" applyFill="1" applyBorder="1" applyAlignment="1">
      <alignment horizontal="center" vertical="center" wrapText="1"/>
    </xf>
    <xf numFmtId="170" fontId="15" fillId="0" borderId="37" xfId="2" applyNumberFormat="1" applyFont="1" applyFill="1" applyBorder="1" applyAlignment="1">
      <alignment horizontal="center" vertical="top" wrapText="1"/>
    </xf>
    <xf numFmtId="0" fontId="19" fillId="0" borderId="16" xfId="0" applyFont="1" applyFill="1" applyBorder="1" applyAlignment="1">
      <alignment horizontal="left" vertical="top" wrapText="1"/>
    </xf>
    <xf numFmtId="170" fontId="11" fillId="0" borderId="38" xfId="2" applyNumberFormat="1" applyFont="1" applyFill="1" applyBorder="1" applyAlignment="1">
      <alignment vertical="top" wrapText="1"/>
    </xf>
    <xf numFmtId="164" fontId="45" fillId="5" borderId="1" xfId="0" applyNumberFormat="1" applyFont="1" applyFill="1" applyBorder="1" applyAlignment="1">
      <alignment horizontal="center" vertical="top" wrapText="1"/>
    </xf>
    <xf numFmtId="165" fontId="45" fillId="5" borderId="5" xfId="0" applyNumberFormat="1" applyFont="1" applyFill="1" applyBorder="1" applyAlignment="1">
      <alignment horizontal="center" vertical="top" wrapText="1"/>
    </xf>
    <xf numFmtId="0" fontId="9" fillId="0" borderId="0" xfId="0" applyFont="1" applyFill="1" applyBorder="1" applyAlignment="1">
      <alignment horizontal="left" vertical="top"/>
    </xf>
    <xf numFmtId="0" fontId="9" fillId="0" borderId="0" xfId="0" applyFont="1" applyFill="1" applyBorder="1" applyAlignment="1">
      <alignment horizontal="center" vertical="center"/>
    </xf>
    <xf numFmtId="165" fontId="13" fillId="4" borderId="1" xfId="0" applyNumberFormat="1" applyFont="1" applyFill="1" applyBorder="1" applyAlignment="1">
      <alignment horizontal="left" vertical="top" wrapText="1"/>
    </xf>
    <xf numFmtId="0" fontId="13"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165" fontId="13" fillId="4" borderId="5" xfId="0" applyNumberFormat="1" applyFont="1" applyFill="1" applyBorder="1" applyAlignment="1">
      <alignment horizontal="right" vertical="top" wrapText="1"/>
    </xf>
    <xf numFmtId="165" fontId="13" fillId="0" borderId="41" xfId="0" applyNumberFormat="1" applyFont="1" applyFill="1" applyBorder="1" applyAlignment="1">
      <alignment horizontal="left" vertical="top" wrapText="1"/>
    </xf>
    <xf numFmtId="0" fontId="9" fillId="0" borderId="41" xfId="0" applyFont="1" applyFill="1" applyBorder="1" applyAlignment="1">
      <alignment horizontal="left" vertical="top" wrapText="1"/>
    </xf>
    <xf numFmtId="165" fontId="13" fillId="0" borderId="42" xfId="0" applyNumberFormat="1" applyFont="1" applyFill="1" applyBorder="1" applyAlignment="1">
      <alignment horizontal="right" vertical="top" wrapText="1"/>
    </xf>
    <xf numFmtId="0" fontId="13" fillId="0" borderId="41" xfId="0" applyFont="1" applyFill="1" applyBorder="1" applyAlignment="1">
      <alignment horizontal="left" vertical="top" wrapText="1"/>
    </xf>
    <xf numFmtId="165" fontId="9" fillId="0" borderId="43" xfId="0" applyNumberFormat="1" applyFont="1" applyFill="1" applyBorder="1" applyAlignment="1">
      <alignment horizontal="left" vertical="top" wrapText="1"/>
    </xf>
    <xf numFmtId="0" fontId="9" fillId="0" borderId="43" xfId="0" applyFont="1" applyFill="1" applyBorder="1" applyAlignment="1">
      <alignment horizontal="left" vertical="top" wrapText="1"/>
    </xf>
    <xf numFmtId="165" fontId="9" fillId="0" borderId="44" xfId="0" applyNumberFormat="1" applyFont="1" applyFill="1" applyBorder="1" applyAlignment="1">
      <alignment horizontal="right" vertical="top" wrapText="1"/>
    </xf>
    <xf numFmtId="165" fontId="13" fillId="0" borderId="43" xfId="0" applyNumberFormat="1" applyFont="1" applyFill="1" applyBorder="1" applyAlignment="1">
      <alignment horizontal="left" vertical="top" wrapText="1"/>
    </xf>
    <xf numFmtId="165" fontId="13" fillId="0" borderId="44" xfId="0" applyNumberFormat="1" applyFont="1" applyFill="1" applyBorder="1" applyAlignment="1">
      <alignment horizontal="right" vertical="top" wrapText="1"/>
    </xf>
    <xf numFmtId="0" fontId="13" fillId="0" borderId="43" xfId="0" applyFont="1" applyFill="1" applyBorder="1" applyAlignment="1">
      <alignment horizontal="left" vertical="top" wrapText="1"/>
    </xf>
    <xf numFmtId="165" fontId="9" fillId="0" borderId="45" xfId="0" applyNumberFormat="1" applyFont="1" applyFill="1" applyBorder="1" applyAlignment="1">
      <alignment horizontal="left" vertical="top" wrapText="1"/>
    </xf>
    <xf numFmtId="0" fontId="9" fillId="0" borderId="45" xfId="0" applyFont="1" applyFill="1" applyBorder="1" applyAlignment="1">
      <alignment horizontal="left" vertical="top" wrapText="1"/>
    </xf>
    <xf numFmtId="165" fontId="9" fillId="0" borderId="46" xfId="0" applyNumberFormat="1" applyFont="1" applyFill="1" applyBorder="1" applyAlignment="1">
      <alignment horizontal="right" vertical="top" wrapText="1"/>
    </xf>
    <xf numFmtId="165" fontId="9" fillId="4" borderId="1" xfId="0" applyNumberFormat="1" applyFont="1" applyFill="1" applyBorder="1" applyAlignment="1">
      <alignment horizontal="left" vertical="top" wrapText="1"/>
    </xf>
    <xf numFmtId="0" fontId="13" fillId="0" borderId="0" xfId="0" applyFont="1" applyFill="1" applyBorder="1" applyAlignment="1">
      <alignment horizontal="left" vertical="top"/>
    </xf>
    <xf numFmtId="164" fontId="9" fillId="0" borderId="43" xfId="0" applyNumberFormat="1" applyFont="1" applyFill="1" applyBorder="1" applyAlignment="1">
      <alignment horizontal="left" vertical="top" wrapText="1"/>
    </xf>
    <xf numFmtId="165" fontId="9" fillId="0" borderId="1" xfId="0" applyNumberFormat="1" applyFont="1" applyFill="1" applyBorder="1" applyAlignment="1">
      <alignment horizontal="left" vertical="top" wrapText="1"/>
    </xf>
    <xf numFmtId="0" fontId="9" fillId="0" borderId="1" xfId="0" applyFont="1" applyFill="1" applyBorder="1" applyAlignment="1">
      <alignment horizontal="left" vertical="top" wrapText="1"/>
    </xf>
    <xf numFmtId="165" fontId="9" fillId="0" borderId="5" xfId="0" applyNumberFormat="1" applyFont="1" applyFill="1" applyBorder="1" applyAlignment="1">
      <alignment horizontal="right" vertical="top" wrapText="1"/>
    </xf>
    <xf numFmtId="165" fontId="13" fillId="4" borderId="43" xfId="0" applyNumberFormat="1" applyFont="1" applyFill="1" applyBorder="1" applyAlignment="1">
      <alignment horizontal="left" vertical="top" wrapText="1"/>
    </xf>
    <xf numFmtId="0" fontId="13" fillId="4" borderId="43" xfId="0" applyFont="1" applyFill="1" applyBorder="1" applyAlignment="1">
      <alignment horizontal="left" vertical="top" wrapText="1"/>
    </xf>
    <xf numFmtId="0" fontId="9" fillId="4" borderId="43" xfId="0" applyFont="1" applyFill="1" applyBorder="1" applyAlignment="1">
      <alignment horizontal="left" vertical="top" wrapText="1"/>
    </xf>
    <xf numFmtId="165" fontId="13" fillId="4" borderId="44" xfId="0" applyNumberFormat="1" applyFont="1" applyFill="1" applyBorder="1" applyAlignment="1">
      <alignment horizontal="right" vertical="top" wrapText="1"/>
    </xf>
    <xf numFmtId="165" fontId="9" fillId="0" borderId="8" xfId="0" applyNumberFormat="1" applyFont="1" applyFill="1" applyBorder="1" applyAlignment="1">
      <alignment horizontal="right" vertical="top" wrapText="1"/>
    </xf>
    <xf numFmtId="166" fontId="9" fillId="0" borderId="7" xfId="0" applyNumberFormat="1" applyFont="1" applyFill="1" applyBorder="1" applyAlignment="1">
      <alignment vertical="top" wrapText="1"/>
    </xf>
    <xf numFmtId="165" fontId="9" fillId="0" borderId="0" xfId="0" applyNumberFormat="1" applyFont="1" applyFill="1" applyBorder="1" applyAlignment="1">
      <alignment horizontal="right" vertical="top"/>
    </xf>
    <xf numFmtId="165" fontId="13" fillId="0" borderId="47" xfId="0" applyNumberFormat="1" applyFont="1" applyFill="1" applyBorder="1" applyAlignment="1">
      <alignment horizontal="right" vertical="center" wrapText="1"/>
    </xf>
    <xf numFmtId="165" fontId="9" fillId="0" borderId="48" xfId="0" applyNumberFormat="1" applyFont="1" applyFill="1" applyBorder="1" applyAlignment="1">
      <alignment horizontal="left" vertical="top" wrapText="1"/>
    </xf>
    <xf numFmtId="0" fontId="9" fillId="0" borderId="48" xfId="0" applyFont="1" applyFill="1" applyBorder="1" applyAlignment="1">
      <alignment horizontal="left" vertical="top" wrapText="1"/>
    </xf>
    <xf numFmtId="165" fontId="9" fillId="0" borderId="49" xfId="0" applyNumberFormat="1" applyFont="1" applyFill="1" applyBorder="1" applyAlignment="1">
      <alignment horizontal="right" vertical="top" wrapText="1"/>
    </xf>
    <xf numFmtId="165" fontId="9" fillId="0" borderId="4" xfId="0" applyNumberFormat="1" applyFont="1" applyFill="1" applyBorder="1" applyAlignment="1">
      <alignment horizontal="left" vertical="top" wrapText="1"/>
    </xf>
    <xf numFmtId="0" fontId="9" fillId="0" borderId="4" xfId="0" applyFont="1" applyFill="1" applyBorder="1" applyAlignment="1">
      <alignment horizontal="left" vertical="top" wrapText="1"/>
    </xf>
    <xf numFmtId="165" fontId="9" fillId="0" borderId="9" xfId="0" applyNumberFormat="1" applyFont="1" applyFill="1" applyBorder="1" applyAlignment="1">
      <alignment horizontal="right" vertical="top" wrapText="1"/>
    </xf>
    <xf numFmtId="165" fontId="9" fillId="0" borderId="43" xfId="0" applyNumberFormat="1" applyFont="1" applyFill="1" applyBorder="1" applyAlignment="1">
      <alignment horizontal="right" vertical="top" wrapText="1"/>
    </xf>
    <xf numFmtId="165" fontId="9" fillId="0" borderId="50" xfId="0" applyNumberFormat="1" applyFont="1" applyFill="1" applyBorder="1" applyAlignment="1">
      <alignment horizontal="right" vertical="top" wrapText="1"/>
    </xf>
    <xf numFmtId="165" fontId="13" fillId="0" borderId="51" xfId="0" applyNumberFormat="1" applyFont="1" applyFill="1" applyBorder="1" applyAlignment="1">
      <alignment horizontal="left" vertical="top" wrapText="1"/>
    </xf>
    <xf numFmtId="0" fontId="9" fillId="0" borderId="51" xfId="0" applyFont="1" applyFill="1" applyBorder="1" applyAlignment="1">
      <alignment horizontal="left" vertical="top" wrapText="1"/>
    </xf>
    <xf numFmtId="165" fontId="13" fillId="0" borderId="50" xfId="0" applyNumberFormat="1" applyFont="1" applyFill="1" applyBorder="1" applyAlignment="1">
      <alignment horizontal="right" vertical="top" wrapText="1"/>
    </xf>
    <xf numFmtId="165" fontId="13" fillId="0" borderId="43" xfId="0" applyNumberFormat="1" applyFont="1" applyFill="1" applyBorder="1" applyAlignment="1">
      <alignment horizontal="right" vertical="top" wrapText="1"/>
    </xf>
    <xf numFmtId="165" fontId="13" fillId="0" borderId="49" xfId="0" applyNumberFormat="1" applyFont="1" applyFill="1" applyBorder="1" applyAlignment="1">
      <alignment horizontal="right" vertical="top" wrapText="1"/>
    </xf>
    <xf numFmtId="0" fontId="9" fillId="0" borderId="43" xfId="0" applyFont="1" applyFill="1" applyBorder="1" applyAlignment="1">
      <alignment vertical="top" wrapText="1"/>
    </xf>
    <xf numFmtId="0" fontId="9" fillId="0" borderId="3" xfId="0" quotePrefix="1" applyFont="1" applyFill="1" applyBorder="1" applyAlignment="1">
      <alignment horizontal="left" vertical="top" wrapText="1"/>
    </xf>
    <xf numFmtId="0" fontId="9" fillId="0" borderId="43" xfId="0" quotePrefix="1" applyFont="1" applyFill="1" applyBorder="1" applyAlignment="1">
      <alignment horizontal="left" vertical="top" wrapText="1"/>
    </xf>
    <xf numFmtId="0" fontId="9" fillId="0" borderId="45" xfId="0" quotePrefix="1" applyFont="1" applyFill="1" applyBorder="1" applyAlignment="1">
      <alignment horizontal="left" vertical="top" wrapText="1"/>
    </xf>
    <xf numFmtId="165" fontId="9" fillId="0" borderId="0" xfId="0" applyNumberFormat="1" applyFont="1" applyFill="1" applyBorder="1" applyAlignment="1">
      <alignment horizontal="left" vertical="top"/>
    </xf>
    <xf numFmtId="0" fontId="9" fillId="0" borderId="3" xfId="0" applyFont="1" applyFill="1" applyBorder="1" applyAlignment="1">
      <alignment horizontal="left" vertical="top" wrapText="1"/>
    </xf>
    <xf numFmtId="165" fontId="9" fillId="0" borderId="51" xfId="0" applyNumberFormat="1" applyFont="1" applyFill="1" applyBorder="1" applyAlignment="1">
      <alignment horizontal="left" vertical="top" wrapText="1"/>
    </xf>
    <xf numFmtId="0" fontId="9" fillId="0" borderId="51" xfId="0" quotePrefix="1" applyFont="1" applyFill="1" applyBorder="1" applyAlignment="1">
      <alignment horizontal="left" vertical="top" wrapText="1"/>
    </xf>
    <xf numFmtId="0" fontId="9" fillId="0" borderId="48" xfId="0" quotePrefix="1" applyFont="1" applyFill="1" applyBorder="1" applyAlignment="1">
      <alignment horizontal="left" vertical="top" wrapText="1"/>
    </xf>
    <xf numFmtId="0" fontId="9" fillId="0" borderId="52" xfId="0" quotePrefix="1" applyFont="1" applyFill="1" applyBorder="1" applyAlignment="1">
      <alignment horizontal="left" vertical="top"/>
    </xf>
    <xf numFmtId="41" fontId="9" fillId="0" borderId="44" xfId="1" applyFont="1" applyFill="1" applyBorder="1" applyAlignment="1">
      <alignment horizontal="right" vertical="top" wrapText="1"/>
    </xf>
    <xf numFmtId="3" fontId="46" fillId="0" borderId="0" xfId="0" applyNumberFormat="1" applyFont="1" applyFill="1" applyBorder="1" applyAlignment="1">
      <alignment horizontal="left" vertical="top"/>
    </xf>
    <xf numFmtId="173" fontId="1" fillId="0" borderId="0" xfId="1" applyNumberFormat="1" applyFont="1" applyFill="1" applyBorder="1" applyAlignment="1">
      <alignment horizontal="center" vertical="top" wrapText="1"/>
    </xf>
    <xf numFmtId="0" fontId="9" fillId="0" borderId="48" xfId="0" applyFont="1" applyFill="1" applyBorder="1" applyAlignment="1">
      <alignment horizontal="left" vertical="top" wrapText="1"/>
    </xf>
    <xf numFmtId="165" fontId="9" fillId="0" borderId="48" xfId="0" applyNumberFormat="1" applyFont="1" applyFill="1" applyBorder="1" applyAlignment="1">
      <alignment horizontal="left" vertical="top" wrapText="1"/>
    </xf>
    <xf numFmtId="0" fontId="9" fillId="0" borderId="48" xfId="0" applyFont="1" applyFill="1" applyBorder="1" applyAlignment="1">
      <alignment horizontal="left" vertical="top" wrapText="1"/>
    </xf>
    <xf numFmtId="0" fontId="9" fillId="0" borderId="51" xfId="0" applyFont="1" applyFill="1" applyBorder="1" applyAlignment="1">
      <alignment horizontal="left" vertical="top" wrapText="1"/>
    </xf>
    <xf numFmtId="0" fontId="9" fillId="3" borderId="0" xfId="0" applyFont="1" applyFill="1" applyAlignment="1">
      <alignment vertical="top"/>
    </xf>
    <xf numFmtId="3" fontId="47" fillId="0" borderId="0" xfId="0" applyNumberFormat="1" applyFont="1" applyFill="1" applyBorder="1" applyAlignment="1">
      <alignment horizontal="left" vertical="top"/>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2" xfId="0" applyFont="1" applyFill="1" applyBorder="1" applyAlignment="1">
      <alignment horizontal="left" vertical="top" wrapText="1"/>
    </xf>
    <xf numFmtId="0" fontId="13" fillId="0" borderId="51" xfId="0" applyFont="1" applyFill="1" applyBorder="1" applyAlignment="1">
      <alignment horizontal="left" vertical="top" wrapText="1"/>
    </xf>
    <xf numFmtId="0" fontId="13" fillId="0" borderId="48" xfId="0" applyFont="1" applyFill="1" applyBorder="1" applyAlignment="1">
      <alignment horizontal="left" vertical="top" wrapText="1"/>
    </xf>
    <xf numFmtId="0" fontId="4" fillId="0" borderId="0" xfId="0" applyFont="1" applyFill="1" applyBorder="1" applyAlignment="1">
      <alignment horizontal="center" vertical="top"/>
    </xf>
    <xf numFmtId="0" fontId="37" fillId="0" borderId="0" xfId="0" applyFont="1" applyFill="1" applyBorder="1" applyAlignment="1">
      <alignment horizontal="center" vertical="top"/>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5" fontId="9" fillId="5" borderId="2" xfId="0" applyNumberFormat="1" applyFont="1" applyFill="1" applyBorder="1" applyAlignment="1">
      <alignment horizontal="center" vertical="center" wrapText="1"/>
    </xf>
    <xf numFmtId="165" fontId="9" fillId="5" borderId="3" xfId="0" applyNumberFormat="1" applyFont="1" applyFill="1" applyBorder="1" applyAlignment="1">
      <alignment horizontal="center" vertical="center" wrapText="1"/>
    </xf>
    <xf numFmtId="165" fontId="9" fillId="5" borderId="4" xfId="0" applyNumberFormat="1" applyFont="1" applyFill="1" applyBorder="1" applyAlignment="1">
      <alignment horizontal="center" vertical="center" wrapText="1"/>
    </xf>
    <xf numFmtId="0" fontId="9" fillId="5" borderId="39" xfId="0" applyFont="1" applyFill="1" applyBorder="1" applyAlignment="1">
      <alignment horizontal="center" vertical="center" wrapText="1"/>
    </xf>
    <xf numFmtId="0" fontId="9" fillId="5" borderId="0" xfId="0" applyFont="1" applyFill="1" applyBorder="1" applyAlignment="1">
      <alignment horizontal="center" vertical="center" wrapText="1"/>
    </xf>
    <xf numFmtId="0" fontId="9" fillId="5" borderId="40" xfId="0" applyFont="1" applyFill="1" applyBorder="1" applyAlignment="1">
      <alignment horizontal="center" vertical="center" wrapText="1"/>
    </xf>
    <xf numFmtId="3" fontId="16" fillId="0" borderId="0" xfId="0" applyNumberFormat="1" applyFont="1" applyFill="1" applyBorder="1" applyAlignment="1">
      <alignment horizontal="left" vertical="top" wrapText="1"/>
    </xf>
    <xf numFmtId="0" fontId="4" fillId="0" borderId="21"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0" xfId="0" applyFont="1" applyFill="1" applyAlignment="1">
      <alignment horizontal="center" vertical="center"/>
    </xf>
    <xf numFmtId="0" fontId="18" fillId="0" borderId="0" xfId="0" applyFont="1" applyFill="1" applyBorder="1" applyAlignment="1">
      <alignment horizontal="left" vertical="top" wrapText="1"/>
    </xf>
    <xf numFmtId="0" fontId="1" fillId="0" borderId="0" xfId="0" applyFont="1" applyFill="1" applyAlignment="1">
      <alignment horizontal="center" vertical="center"/>
    </xf>
    <xf numFmtId="0" fontId="13" fillId="3" borderId="54" xfId="0" applyFont="1" applyFill="1" applyBorder="1" applyAlignment="1">
      <alignment horizontal="left" vertical="top"/>
    </xf>
    <xf numFmtId="0" fontId="13" fillId="3" borderId="54" xfId="0" applyFont="1" applyFill="1" applyBorder="1" applyAlignment="1">
      <alignment horizontal="left" vertical="top" wrapText="1"/>
    </xf>
    <xf numFmtId="0" fontId="9" fillId="3" borderId="54" xfId="0" applyFont="1" applyFill="1" applyBorder="1" applyAlignment="1">
      <alignment vertical="top" wrapText="1" shrinkToFit="1"/>
    </xf>
    <xf numFmtId="0" fontId="9" fillId="3" borderId="54" xfId="0" applyFont="1" applyFill="1" applyBorder="1" applyAlignment="1">
      <alignment vertical="top"/>
    </xf>
    <xf numFmtId="37" fontId="13" fillId="3" borderId="54" xfId="0" applyNumberFormat="1" applyFont="1" applyFill="1" applyBorder="1" applyAlignment="1">
      <alignment horizontal="right" vertical="top"/>
    </xf>
    <xf numFmtId="0" fontId="13" fillId="3" borderId="14" xfId="0" applyFont="1" applyFill="1" applyBorder="1" applyAlignment="1">
      <alignment vertical="top"/>
    </xf>
    <xf numFmtId="0" fontId="13" fillId="3" borderId="16" xfId="0" applyFont="1" applyFill="1" applyBorder="1" applyAlignment="1">
      <alignment horizontal="left" vertical="top"/>
    </xf>
    <xf numFmtId="0" fontId="13" fillId="3" borderId="16" xfId="0" applyFont="1" applyFill="1" applyBorder="1" applyAlignment="1">
      <alignment horizontal="left" vertical="top" wrapText="1"/>
    </xf>
    <xf numFmtId="0" fontId="9" fillId="3" borderId="16" xfId="0" applyFont="1" applyFill="1" applyBorder="1" applyAlignment="1">
      <alignment vertical="top" wrapText="1" shrinkToFit="1"/>
    </xf>
    <xf numFmtId="37" fontId="13" fillId="3" borderId="16" xfId="0" applyNumberFormat="1" applyFont="1" applyFill="1" applyBorder="1" applyAlignment="1">
      <alignment horizontal="right" vertical="top"/>
    </xf>
    <xf numFmtId="0" fontId="9" fillId="3" borderId="16" xfId="0" applyFont="1" applyFill="1" applyBorder="1" applyAlignment="1">
      <alignment vertical="top"/>
    </xf>
    <xf numFmtId="165" fontId="9" fillId="0" borderId="16" xfId="0" applyNumberFormat="1" applyFont="1" applyFill="1" applyBorder="1" applyAlignment="1">
      <alignment horizontal="left" vertical="top" wrapText="1"/>
    </xf>
    <xf numFmtId="0" fontId="9" fillId="0" borderId="16" xfId="0" applyFont="1" applyFill="1" applyBorder="1" applyAlignment="1">
      <alignment horizontal="left" vertical="top" wrapText="1"/>
    </xf>
    <xf numFmtId="165" fontId="9" fillId="0" borderId="16" xfId="0" applyNumberFormat="1" applyFont="1" applyFill="1" applyBorder="1" applyAlignment="1">
      <alignment horizontal="right" vertical="top" wrapText="1"/>
    </xf>
    <xf numFmtId="0" fontId="9" fillId="3" borderId="16" xfId="0" applyFont="1" applyFill="1" applyBorder="1" applyAlignment="1">
      <alignment horizontal="left" vertical="top"/>
    </xf>
    <xf numFmtId="0" fontId="9" fillId="3" borderId="16" xfId="0" applyFont="1" applyFill="1" applyBorder="1" applyAlignment="1">
      <alignment horizontal="left" vertical="top" wrapText="1"/>
    </xf>
    <xf numFmtId="0" fontId="9" fillId="3" borderId="16" xfId="0" applyFont="1" applyFill="1" applyBorder="1" applyAlignment="1">
      <alignment horizontal="left" vertical="top" wrapText="1" shrinkToFit="1"/>
    </xf>
    <xf numFmtId="37" fontId="9" fillId="3" borderId="16" xfId="0" applyNumberFormat="1" applyFont="1" applyFill="1" applyBorder="1" applyAlignment="1">
      <alignment horizontal="right" vertical="top" wrapText="1"/>
    </xf>
    <xf numFmtId="37" fontId="9" fillId="3" borderId="16" xfId="0" applyNumberFormat="1" applyFont="1" applyFill="1" applyBorder="1" applyAlignment="1">
      <alignment horizontal="right" vertical="top"/>
    </xf>
    <xf numFmtId="0" fontId="13" fillId="6" borderId="24" xfId="0" applyFont="1" applyFill="1" applyBorder="1" applyAlignment="1">
      <alignment horizontal="left" vertical="top"/>
    </xf>
    <xf numFmtId="0" fontId="13" fillId="6" borderId="53" xfId="0" applyFont="1" applyFill="1" applyBorder="1" applyAlignment="1">
      <alignment horizontal="left" vertical="top" wrapText="1"/>
    </xf>
    <xf numFmtId="0" fontId="9" fillId="6" borderId="24" xfId="0" applyFont="1" applyFill="1" applyBorder="1" applyAlignment="1">
      <alignment vertical="top" wrapText="1" shrinkToFit="1"/>
    </xf>
    <xf numFmtId="0" fontId="9" fillId="6" borderId="24" xfId="0" applyFont="1" applyFill="1" applyBorder="1" applyAlignment="1">
      <alignment vertical="top"/>
    </xf>
    <xf numFmtId="37" fontId="13" fillId="6" borderId="24" xfId="0" applyNumberFormat="1" applyFont="1" applyFill="1" applyBorder="1" applyAlignment="1">
      <alignment horizontal="right" vertical="top"/>
    </xf>
    <xf numFmtId="3" fontId="19" fillId="0" borderId="55" xfId="0" applyNumberFormat="1" applyFont="1" applyFill="1" applyBorder="1" applyAlignment="1">
      <alignment horizontal="left" vertical="top"/>
    </xf>
    <xf numFmtId="165" fontId="9" fillId="0" borderId="48" xfId="0" applyNumberFormat="1" applyFont="1" applyFill="1" applyBorder="1" applyAlignment="1">
      <alignment vertical="top" wrapText="1"/>
    </xf>
    <xf numFmtId="165" fontId="9" fillId="0" borderId="3" xfId="0" applyNumberFormat="1" applyFont="1" applyFill="1" applyBorder="1" applyAlignment="1">
      <alignment vertical="top" wrapText="1"/>
    </xf>
    <xf numFmtId="0" fontId="9" fillId="0" borderId="3" xfId="0" applyFont="1" applyFill="1" applyBorder="1" applyAlignment="1">
      <alignment vertical="top" wrapText="1"/>
    </xf>
    <xf numFmtId="165" fontId="9" fillId="0" borderId="51" xfId="0" applyNumberFormat="1" applyFont="1" applyFill="1" applyBorder="1" applyAlignment="1">
      <alignment vertical="top" wrapText="1"/>
    </xf>
    <xf numFmtId="0" fontId="9" fillId="0" borderId="51" xfId="0" applyFont="1" applyFill="1" applyBorder="1" applyAlignment="1">
      <alignment vertical="top" wrapText="1"/>
    </xf>
    <xf numFmtId="0" fontId="9" fillId="0" borderId="48" xfId="0" applyFont="1" applyFill="1" applyBorder="1" applyAlignment="1">
      <alignment vertical="top" wrapText="1"/>
    </xf>
    <xf numFmtId="0" fontId="9" fillId="0" borderId="56" xfId="0" applyFont="1" applyFill="1" applyBorder="1" applyAlignment="1">
      <alignment horizontal="left" vertical="top"/>
    </xf>
    <xf numFmtId="165" fontId="2" fillId="0" borderId="43" xfId="0" applyNumberFormat="1" applyFont="1" applyFill="1" applyBorder="1" applyAlignment="1">
      <alignment horizontal="left" vertical="top" wrapText="1"/>
    </xf>
  </cellXfs>
  <cellStyles count="5">
    <cellStyle name="Comma" xfId="2" builtinId="3"/>
    <cellStyle name="Comma [0]" xfId="1" builtinId="6"/>
    <cellStyle name="Comma [0] 3" xfId="4"/>
    <cellStyle name="Normal" xfId="0" builtinId="0"/>
    <cellStyle name="Percent" xfId="3"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id-ID"/>
  <c:chart>
    <c:title>
      <c:tx>
        <c:rich>
          <a:bodyPr/>
          <a:lstStyle/>
          <a:p>
            <a:pPr>
              <a:defRPr lang="id-ID" sz="1800" b="1" i="0" u="none" strike="noStrike" baseline="0">
                <a:solidFill>
                  <a:srgbClr val="000000"/>
                </a:solidFill>
                <a:latin typeface="Calibri"/>
                <a:ea typeface="Calibri"/>
                <a:cs typeface="Calibri"/>
              </a:defRPr>
            </a:pPr>
            <a:r>
              <a:rPr lang="id-ID"/>
              <a:t>PRODUKTIVITAS RAPAT KITA</a:t>
            </a:r>
          </a:p>
        </c:rich>
      </c:tx>
      <c:spPr>
        <a:noFill/>
        <a:ln w="25400">
          <a:noFill/>
        </a:ln>
      </c:spPr>
    </c:title>
    <c:plotArea>
      <c:layout>
        <c:manualLayout>
          <c:layoutTarget val="inner"/>
          <c:xMode val="edge"/>
          <c:yMode val="edge"/>
          <c:x val="9.1527987897125559E-2"/>
          <c:y val="9.1764705882353068E-2"/>
          <c:w val="0.8608169440242055"/>
          <c:h val="0.7905882352941177"/>
        </c:manualLayout>
      </c:layout>
      <c:lineChart>
        <c:grouping val="standard"/>
        <c:ser>
          <c:idx val="0"/>
          <c:order val="0"/>
          <c:tx>
            <c:strRef>
              <c:f>'E:\MY FILE\2014\RKPD\RKPD KO-PYK 2015 FINAL CETAK\[BAB V RKPD KO-PYK TAHUN 2015 (MATRIK) CETAK ok.xlsx]REKAP PER URUSAN 2015'!$X$99</c:f>
              <c:strCache>
                <c:ptCount val="1"/>
                <c:pt idx="0">
                  <c:v>#REF!</c:v>
                </c:pt>
              </c:strCache>
            </c:strRef>
          </c:tx>
          <c:dLbls>
            <c:spPr>
              <a:noFill/>
              <a:ln w="25400">
                <a:noFill/>
              </a:ln>
            </c:spPr>
            <c:txPr>
              <a:bodyPr/>
              <a:lstStyle/>
              <a:p>
                <a:pPr>
                  <a:defRPr lang="id-ID" sz="1000" b="0" i="0" u="none" strike="noStrike" baseline="0">
                    <a:solidFill>
                      <a:srgbClr val="000000"/>
                    </a:solidFill>
                    <a:latin typeface="Calibri"/>
                    <a:ea typeface="Calibri"/>
                    <a:cs typeface="Calibri"/>
                  </a:defRPr>
                </a:pPr>
                <a:endParaRPr lang="id-ID"/>
              </a:p>
            </c:txPr>
            <c:dLblPos val="r"/>
            <c:showVal val="1"/>
          </c:dLbls>
          <c:cat>
            <c:numRef>
              <c:f>'[2]REKAP PER URUSAN 2015'!$W$100:$W$103</c:f>
              <c:numCache>
                <c:formatCode>General</c:formatCode>
                <c:ptCount val="4"/>
              </c:numCache>
            </c:numRef>
          </c:cat>
          <c:val>
            <c:numRef>
              <c:f>'[2]REKAP PER URUSAN 2015'!$X$100:$X$102</c:f>
              <c:numCache>
                <c:formatCode>General</c:formatCode>
                <c:ptCount val="3"/>
              </c:numCache>
            </c:numRef>
          </c:val>
        </c:ser>
        <c:marker val="1"/>
        <c:axId val="71480448"/>
        <c:axId val="71482368"/>
      </c:lineChart>
      <c:catAx>
        <c:axId val="71480448"/>
        <c:scaling>
          <c:orientation val="minMax"/>
        </c:scaling>
        <c:axPos val="b"/>
        <c:title>
          <c:tx>
            <c:rich>
              <a:bodyPr/>
              <a:lstStyle/>
              <a:p>
                <a:pPr>
                  <a:defRPr lang="id-ID" sz="1000" b="1" i="0" u="none" strike="noStrike" baseline="0">
                    <a:solidFill>
                      <a:srgbClr val="000000"/>
                    </a:solidFill>
                    <a:latin typeface="Calibri"/>
                    <a:ea typeface="Calibri"/>
                    <a:cs typeface="Calibri"/>
                  </a:defRPr>
                </a:pPr>
                <a:r>
                  <a:rPr lang="id-ID"/>
                  <a:t>JADWAL RAPAT RKPD &amp; TAPD</a:t>
                </a:r>
              </a:p>
            </c:rich>
          </c:tx>
          <c:layout>
            <c:manualLayout>
              <c:xMode val="edge"/>
              <c:yMode val="edge"/>
              <c:x val="0.51019935602419075"/>
              <c:y val="0.92233589624826362"/>
            </c:manualLayout>
          </c:layout>
          <c:spPr>
            <a:noFill/>
            <a:ln w="25400">
              <a:noFill/>
            </a:ln>
          </c:spPr>
        </c:title>
        <c:numFmt formatCode="dd\-mmm" sourceLinked="0"/>
        <c:tickLblPos val="low"/>
        <c:txPr>
          <a:bodyPr rot="0" vert="horz"/>
          <a:lstStyle/>
          <a:p>
            <a:pPr>
              <a:defRPr lang="id-ID" sz="1000" b="0" i="0" u="none" strike="noStrike" baseline="0">
                <a:solidFill>
                  <a:srgbClr val="000000"/>
                </a:solidFill>
                <a:latin typeface="Calibri"/>
                <a:ea typeface="Calibri"/>
                <a:cs typeface="Calibri"/>
              </a:defRPr>
            </a:pPr>
            <a:endParaRPr lang="id-ID"/>
          </a:p>
        </c:txPr>
        <c:crossAx val="71482368"/>
        <c:crossesAt val="10500000000"/>
        <c:lblAlgn val="ctr"/>
        <c:lblOffset val="100"/>
      </c:catAx>
      <c:valAx>
        <c:axId val="71482368"/>
        <c:scaling>
          <c:orientation val="minMax"/>
          <c:max val="18000000000"/>
          <c:min val="10500000000"/>
        </c:scaling>
        <c:axPos val="l"/>
        <c:majorGridlines/>
        <c:numFmt formatCode="General" sourceLinked="1"/>
        <c:tickLblPos val="low"/>
        <c:txPr>
          <a:bodyPr rot="0" vert="horz"/>
          <a:lstStyle/>
          <a:p>
            <a:pPr>
              <a:defRPr lang="id-ID" sz="1000" b="0" i="0" u="none" strike="noStrike" baseline="0">
                <a:solidFill>
                  <a:srgbClr val="000000"/>
                </a:solidFill>
                <a:latin typeface="Calibri"/>
                <a:ea typeface="Calibri"/>
                <a:cs typeface="Calibri"/>
              </a:defRPr>
            </a:pPr>
            <a:endParaRPr lang="id-ID"/>
          </a:p>
        </c:txPr>
        <c:crossAx val="71480448"/>
        <c:crosses val="autoZero"/>
        <c:crossBetween val="between"/>
        <c:minorUnit val="200000000"/>
      </c:valAx>
    </c:plotArea>
    <c:legend>
      <c:legendPos val="r"/>
      <c:layout>
        <c:manualLayout>
          <c:xMode val="edge"/>
          <c:yMode val="edge"/>
          <c:x val="0.811828803038258"/>
          <c:y val="0.51627951211982404"/>
          <c:w val="0.17957018357343704"/>
          <c:h val="5.5813987957390281E-2"/>
        </c:manualLayout>
      </c:layout>
      <c:txPr>
        <a:bodyPr/>
        <a:lstStyle/>
        <a:p>
          <a:pPr>
            <a:defRPr lang="id-ID" sz="710" b="0" i="0" u="none" strike="noStrike" baseline="0">
              <a:solidFill>
                <a:srgbClr val="000000"/>
              </a:solidFill>
              <a:latin typeface="Calibri"/>
              <a:ea typeface="Calibri"/>
              <a:cs typeface="Calibri"/>
            </a:defRPr>
          </a:pPr>
          <a:endParaRPr lang="id-ID"/>
        </a:p>
      </c:txPr>
    </c:legend>
    <c:plotVisOnly val="1"/>
    <c:dispBlanksAs val="gap"/>
  </c:chart>
  <c:txPr>
    <a:bodyPr/>
    <a:lstStyle/>
    <a:p>
      <a:pPr>
        <a:defRPr sz="1000" b="0" i="0" u="none" strike="noStrike" baseline="0">
          <a:solidFill>
            <a:srgbClr val="000000"/>
          </a:solidFill>
          <a:latin typeface="Calibri"/>
          <a:ea typeface="Calibri"/>
          <a:cs typeface="Calibri"/>
        </a:defRPr>
      </a:pPr>
      <a:endParaRPr lang="id-ID"/>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3457575</xdr:colOff>
      <xdr:row>156</xdr:row>
      <xdr:rowOff>1058</xdr:rowOff>
    </xdr:from>
    <xdr:to>
      <xdr:col>22</xdr:col>
      <xdr:colOff>0</xdr:colOff>
      <xdr:row>181</xdr:row>
      <xdr:rowOff>1058</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Y%20FILE/2014/KUA-PPAS/KUA%20PPAS%202015%20FINAL/tabel%204.2%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Y%20FILE/2014/RKPD/RKPD%20KO-PYK%202015%20FINAL%20CETAK/BAB%20V%20RKPD%20KO-PYK%20TAHUN%202015%20(MATRIK)%20CETAK%20o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GRAM/RKPD%202016%20EDIT%20JUNI%202015/BAB%20V%20RKPD%20KO-PYK%20TAHUN%202015%20(MATRIK)%20CETAK%20ok.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Lama"/>
      <sheetName val="Jadi 4714"/>
      <sheetName val="Sheet1"/>
      <sheetName val="Per SKPD"/>
      <sheetName val="edit 2282014"/>
      <sheetName val="Rekap per SKPD Bkt"/>
      <sheetName val="edit 2282014 (2)"/>
    </sheetNames>
    <sheetDataSet>
      <sheetData sheetId="0" refreshError="1"/>
      <sheetData sheetId="1" refreshError="1"/>
      <sheetData sheetId="2" refreshError="1"/>
      <sheetData sheetId="3">
        <row r="260">
          <cell r="E260">
            <v>6141959500</v>
          </cell>
        </row>
      </sheetData>
      <sheetData sheetId="4">
        <row r="265">
          <cell r="F265">
            <v>-5768900000</v>
          </cell>
        </row>
        <row r="278">
          <cell r="F278">
            <v>-2720560000</v>
          </cell>
        </row>
      </sheetData>
      <sheetData sheetId="5" refreshError="1"/>
      <sheetData sheetId="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KPD 2015 FINAL "/>
      <sheetName val="REKAP PER SKPD 2015 ok"/>
      <sheetName val="REKAP PER URUSAN 2015"/>
      <sheetName val="sheet"/>
    </sheetNames>
    <sheetDataSet>
      <sheetData sheetId="0" refreshError="1">
        <row r="10">
          <cell r="J10">
            <v>2439882050</v>
          </cell>
        </row>
        <row r="849">
          <cell r="J849">
            <v>64336185960</v>
          </cell>
        </row>
      </sheetData>
      <sheetData sheetId="1" refreshError="1">
        <row r="38">
          <cell r="C38">
            <v>364614579076</v>
          </cell>
        </row>
      </sheetData>
      <sheetData sheetId="2" refreshError="1"/>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KPD 2015 FINAL "/>
      <sheetName val="REKAP PER SKPD 2015 ok"/>
      <sheetName val="REKAP PER URUSAN 2015"/>
      <sheetName val="sheet"/>
    </sheetNames>
    <sheetDataSet>
      <sheetData sheetId="0"/>
      <sheetData sheetId="1"/>
      <sheetData sheetId="2">
        <row r="101">
          <cell r="E101">
            <v>32503170000</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rgb="FF00B050"/>
  </sheetPr>
  <dimension ref="A1:H1877"/>
  <sheetViews>
    <sheetView tabSelected="1" topLeftCell="A592" zoomScale="90" zoomScaleNormal="90" zoomScaleSheetLayoutView="80" zoomScalePageLayoutView="70" workbookViewId="0">
      <selection activeCell="E595" sqref="E595"/>
    </sheetView>
  </sheetViews>
  <sheetFormatPr defaultColWidth="9.33203125" defaultRowHeight="12.75"/>
  <cols>
    <col min="1" max="1" width="17" style="250" customWidth="1"/>
    <col min="2" max="2" width="66.1640625" style="250" customWidth="1"/>
    <col min="3" max="3" width="65.33203125" style="250" customWidth="1"/>
    <col min="4" max="4" width="17.6640625" style="250" customWidth="1"/>
    <col min="5" max="5" width="19.83203125" style="281" customWidth="1"/>
    <col min="6" max="6" width="21.83203125" style="250" customWidth="1"/>
    <col min="7" max="7" width="9.33203125" style="250"/>
    <col min="8" max="8" width="14.1640625" style="250" customWidth="1"/>
    <col min="9" max="16384" width="9.33203125" style="250"/>
  </cols>
  <sheetData>
    <row r="1" spans="1:6" ht="15.75">
      <c r="A1" s="320" t="s">
        <v>2307</v>
      </c>
      <c r="B1" s="320"/>
      <c r="C1" s="320"/>
      <c r="D1" s="320"/>
      <c r="E1" s="320"/>
      <c r="F1" s="320"/>
    </row>
    <row r="2" spans="1:6" ht="15.75">
      <c r="A2" s="320" t="s">
        <v>2309</v>
      </c>
      <c r="B2" s="321"/>
      <c r="C2" s="321"/>
      <c r="D2" s="321"/>
      <c r="E2" s="321"/>
      <c r="F2" s="321"/>
    </row>
    <row r="3" spans="1:6" ht="15.75">
      <c r="A3" s="320" t="s">
        <v>2340</v>
      </c>
      <c r="B3" s="320"/>
      <c r="C3" s="320"/>
      <c r="D3" s="320"/>
      <c r="E3" s="320"/>
      <c r="F3" s="320"/>
    </row>
    <row r="5" spans="1:6" s="251" customFormat="1">
      <c r="A5" s="322" t="s">
        <v>141</v>
      </c>
      <c r="B5" s="322" t="s">
        <v>730</v>
      </c>
      <c r="C5" s="322" t="s">
        <v>2308</v>
      </c>
      <c r="D5" s="328" t="s">
        <v>142</v>
      </c>
      <c r="E5" s="325" t="s">
        <v>140</v>
      </c>
      <c r="F5" s="322" t="s">
        <v>731</v>
      </c>
    </row>
    <row r="6" spans="1:6" s="251" customFormat="1">
      <c r="A6" s="323"/>
      <c r="B6" s="323"/>
      <c r="C6" s="323"/>
      <c r="D6" s="329"/>
      <c r="E6" s="326"/>
      <c r="F6" s="323"/>
    </row>
    <row r="7" spans="1:6" s="251" customFormat="1">
      <c r="A7" s="324"/>
      <c r="B7" s="324"/>
      <c r="C7" s="324"/>
      <c r="D7" s="330"/>
      <c r="E7" s="327"/>
      <c r="F7" s="324"/>
    </row>
    <row r="8" spans="1:6">
      <c r="A8" s="248">
        <v>1</v>
      </c>
      <c r="B8" s="248">
        <v>2</v>
      </c>
      <c r="C8" s="248">
        <v>3</v>
      </c>
      <c r="D8" s="248">
        <v>4</v>
      </c>
      <c r="E8" s="249">
        <v>5</v>
      </c>
      <c r="F8" s="248">
        <v>6</v>
      </c>
    </row>
    <row r="9" spans="1:6">
      <c r="A9" s="252">
        <v>101</v>
      </c>
      <c r="B9" s="253" t="s">
        <v>143</v>
      </c>
      <c r="C9" s="254"/>
      <c r="D9" s="254"/>
      <c r="E9" s="255">
        <f>+E10+E26+E34+E36+E38+E44+E67+E84+E95+E101+E108+E110+E113+E115</f>
        <v>42974872955</v>
      </c>
      <c r="F9" s="254"/>
    </row>
    <row r="10" spans="1:6" ht="15" customHeight="1">
      <c r="A10" s="256">
        <v>1011010101</v>
      </c>
      <c r="B10" s="257" t="s">
        <v>2345</v>
      </c>
      <c r="C10" s="257"/>
      <c r="D10" s="257"/>
      <c r="E10" s="258">
        <f>SUM(E11:E25)</f>
        <v>2376407000</v>
      </c>
      <c r="F10" s="259" t="s">
        <v>145</v>
      </c>
    </row>
    <row r="11" spans="1:6">
      <c r="A11" s="260">
        <v>10110101010</v>
      </c>
      <c r="B11" s="261" t="s">
        <v>146</v>
      </c>
      <c r="C11" s="261" t="s">
        <v>732</v>
      </c>
      <c r="D11" s="261" t="s">
        <v>147</v>
      </c>
      <c r="E11" s="262">
        <v>7545000</v>
      </c>
      <c r="F11" s="261"/>
    </row>
    <row r="12" spans="1:6" ht="15" customHeight="1">
      <c r="A12" s="260">
        <v>10110101010</v>
      </c>
      <c r="B12" s="261" t="s">
        <v>733</v>
      </c>
      <c r="C12" s="261" t="s">
        <v>734</v>
      </c>
      <c r="D12" s="261" t="s">
        <v>147</v>
      </c>
      <c r="E12" s="262">
        <v>161400000</v>
      </c>
      <c r="F12" s="261"/>
    </row>
    <row r="13" spans="1:6" ht="15" customHeight="1">
      <c r="A13" s="260">
        <v>10110101010</v>
      </c>
      <c r="B13" s="261" t="s">
        <v>735</v>
      </c>
      <c r="C13" s="261" t="s">
        <v>736</v>
      </c>
      <c r="D13" s="261" t="s">
        <v>147</v>
      </c>
      <c r="E13" s="262">
        <v>6550000</v>
      </c>
      <c r="F13" s="261"/>
    </row>
    <row r="14" spans="1:6">
      <c r="A14" s="260">
        <v>10110101010</v>
      </c>
      <c r="B14" s="261" t="s">
        <v>737</v>
      </c>
      <c r="C14" s="261" t="s">
        <v>738</v>
      </c>
      <c r="D14" s="261" t="s">
        <v>147</v>
      </c>
      <c r="E14" s="262">
        <v>415050000</v>
      </c>
      <c r="F14" s="261"/>
    </row>
    <row r="15" spans="1:6">
      <c r="A15" s="260">
        <v>10110101010</v>
      </c>
      <c r="B15" s="261" t="s">
        <v>148</v>
      </c>
      <c r="C15" s="261" t="s">
        <v>739</v>
      </c>
      <c r="D15" s="261" t="s">
        <v>147</v>
      </c>
      <c r="E15" s="262">
        <v>34850000</v>
      </c>
      <c r="F15" s="261"/>
    </row>
    <row r="16" spans="1:6">
      <c r="A16" s="260">
        <v>10110101010</v>
      </c>
      <c r="B16" s="261" t="s">
        <v>741</v>
      </c>
      <c r="C16" s="261" t="s">
        <v>742</v>
      </c>
      <c r="D16" s="261" t="s">
        <v>147</v>
      </c>
      <c r="E16" s="262">
        <v>22900000</v>
      </c>
      <c r="F16" s="261"/>
    </row>
    <row r="17" spans="1:6">
      <c r="A17" s="260">
        <v>10110101011</v>
      </c>
      <c r="B17" s="261" t="s">
        <v>149</v>
      </c>
      <c r="C17" s="261" t="s">
        <v>743</v>
      </c>
      <c r="D17" s="261" t="s">
        <v>147</v>
      </c>
      <c r="E17" s="262">
        <v>76500000</v>
      </c>
      <c r="F17" s="261"/>
    </row>
    <row r="18" spans="1:6">
      <c r="A18" s="260">
        <v>10110101011</v>
      </c>
      <c r="B18" s="261" t="s">
        <v>744</v>
      </c>
      <c r="C18" s="261" t="s">
        <v>745</v>
      </c>
      <c r="D18" s="261" t="s">
        <v>147</v>
      </c>
      <c r="E18" s="262">
        <v>78730000</v>
      </c>
      <c r="F18" s="261"/>
    </row>
    <row r="19" spans="1:6" ht="14.25" customHeight="1">
      <c r="A19" s="260">
        <v>10110101011</v>
      </c>
      <c r="B19" s="261" t="s">
        <v>746</v>
      </c>
      <c r="C19" s="261" t="s">
        <v>747</v>
      </c>
      <c r="D19" s="261" t="s">
        <v>147</v>
      </c>
      <c r="E19" s="262">
        <v>28630000</v>
      </c>
      <c r="F19" s="261"/>
    </row>
    <row r="20" spans="1:6" ht="14.25" customHeight="1">
      <c r="A20" s="260">
        <v>10110101011</v>
      </c>
      <c r="B20" s="261" t="s">
        <v>748</v>
      </c>
      <c r="C20" s="261" t="s">
        <v>749</v>
      </c>
      <c r="D20" s="261" t="s">
        <v>150</v>
      </c>
      <c r="E20" s="262">
        <v>24930000</v>
      </c>
      <c r="F20" s="261"/>
    </row>
    <row r="21" spans="1:6">
      <c r="A21" s="260">
        <v>10110101011</v>
      </c>
      <c r="B21" s="261" t="s">
        <v>750</v>
      </c>
      <c r="C21" s="261" t="s">
        <v>751</v>
      </c>
      <c r="D21" s="261" t="s">
        <v>147</v>
      </c>
      <c r="E21" s="262">
        <v>32040000</v>
      </c>
      <c r="F21" s="261"/>
    </row>
    <row r="22" spans="1:6" ht="25.5">
      <c r="A22" s="260">
        <v>10110101011</v>
      </c>
      <c r="B22" s="261" t="s">
        <v>151</v>
      </c>
      <c r="C22" s="261" t="s">
        <v>752</v>
      </c>
      <c r="D22" s="261" t="s">
        <v>147</v>
      </c>
      <c r="E22" s="262">
        <v>60780000</v>
      </c>
      <c r="F22" s="261"/>
    </row>
    <row r="23" spans="1:6">
      <c r="A23" s="260">
        <v>10110101011</v>
      </c>
      <c r="B23" s="261" t="s">
        <v>753</v>
      </c>
      <c r="C23" s="261" t="s">
        <v>754</v>
      </c>
      <c r="D23" s="261" t="s">
        <v>147</v>
      </c>
      <c r="E23" s="262">
        <v>200000000</v>
      </c>
      <c r="F23" s="261"/>
    </row>
    <row r="24" spans="1:6">
      <c r="A24" s="260">
        <v>10110101011</v>
      </c>
      <c r="B24" s="261" t="s">
        <v>755</v>
      </c>
      <c r="C24" s="261" t="s">
        <v>756</v>
      </c>
      <c r="D24" s="261" t="s">
        <v>147</v>
      </c>
      <c r="E24" s="262">
        <v>1203402000</v>
      </c>
      <c r="F24" s="261"/>
    </row>
    <row r="25" spans="1:6" ht="15.75" customHeight="1">
      <c r="A25" s="260">
        <v>10110101012</v>
      </c>
      <c r="B25" s="261" t="s">
        <v>152</v>
      </c>
      <c r="C25" s="261" t="s">
        <v>757</v>
      </c>
      <c r="D25" s="261" t="s">
        <v>147</v>
      </c>
      <c r="E25" s="262">
        <v>23100000</v>
      </c>
      <c r="F25" s="261"/>
    </row>
    <row r="26" spans="1:6">
      <c r="A26" s="263">
        <v>1011010102</v>
      </c>
      <c r="B26" s="261" t="s">
        <v>2346</v>
      </c>
      <c r="C26" s="261"/>
      <c r="D26" s="261"/>
      <c r="E26" s="264">
        <f>SUM(E27:E33)</f>
        <v>451296900</v>
      </c>
      <c r="F26" s="265" t="s">
        <v>145</v>
      </c>
    </row>
    <row r="27" spans="1:6" ht="25.5">
      <c r="A27" s="260">
        <v>10110101020</v>
      </c>
      <c r="B27" s="261" t="s">
        <v>758</v>
      </c>
      <c r="C27" s="261" t="s">
        <v>2729</v>
      </c>
      <c r="D27" s="261" t="s">
        <v>153</v>
      </c>
      <c r="E27" s="262">
        <v>33200000</v>
      </c>
      <c r="F27" s="261"/>
    </row>
    <row r="28" spans="1:6" ht="27.75" customHeight="1">
      <c r="A28" s="260">
        <v>10110101020</v>
      </c>
      <c r="B28" s="261" t="s">
        <v>154</v>
      </c>
      <c r="C28" s="261" t="s">
        <v>2506</v>
      </c>
      <c r="D28" s="261" t="s">
        <v>155</v>
      </c>
      <c r="E28" s="262">
        <v>75800000</v>
      </c>
      <c r="F28" s="261"/>
    </row>
    <row r="29" spans="1:6">
      <c r="A29" s="260">
        <v>10110101021</v>
      </c>
      <c r="B29" s="261" t="s">
        <v>156</v>
      </c>
      <c r="C29" s="261" t="s">
        <v>759</v>
      </c>
      <c r="D29" s="261" t="s">
        <v>157</v>
      </c>
      <c r="E29" s="262">
        <v>47700000</v>
      </c>
      <c r="F29" s="261"/>
    </row>
    <row r="30" spans="1:6" ht="15" customHeight="1">
      <c r="A30" s="260">
        <v>10110101022</v>
      </c>
      <c r="B30" s="261" t="s">
        <v>760</v>
      </c>
      <c r="C30" s="261" t="s">
        <v>2508</v>
      </c>
      <c r="D30" s="261" t="s">
        <v>158</v>
      </c>
      <c r="E30" s="262">
        <v>101704400</v>
      </c>
      <c r="F30" s="261"/>
    </row>
    <row r="31" spans="1:6" ht="25.5">
      <c r="A31" s="260">
        <v>10110101023</v>
      </c>
      <c r="B31" s="261" t="s">
        <v>159</v>
      </c>
      <c r="C31" s="261" t="s">
        <v>761</v>
      </c>
      <c r="D31" s="261" t="s">
        <v>160</v>
      </c>
      <c r="E31" s="262">
        <v>20000000</v>
      </c>
      <c r="F31" s="261"/>
    </row>
    <row r="32" spans="1:6" ht="25.5">
      <c r="A32" s="260">
        <v>10110101023</v>
      </c>
      <c r="B32" s="261" t="s">
        <v>161</v>
      </c>
      <c r="C32" s="261" t="s">
        <v>2507</v>
      </c>
      <c r="D32" s="261" t="s">
        <v>160</v>
      </c>
      <c r="E32" s="262">
        <v>23000000</v>
      </c>
      <c r="F32" s="261"/>
    </row>
    <row r="33" spans="1:6" ht="15" customHeight="1">
      <c r="A33" s="260">
        <v>10110101024</v>
      </c>
      <c r="B33" s="261" t="s">
        <v>762</v>
      </c>
      <c r="C33" s="261" t="s">
        <v>763</v>
      </c>
      <c r="D33" s="261" t="s">
        <v>153</v>
      </c>
      <c r="E33" s="262">
        <v>149892500</v>
      </c>
      <c r="F33" s="261"/>
    </row>
    <row r="34" spans="1:6">
      <c r="A34" s="263">
        <v>1011010103</v>
      </c>
      <c r="B34" s="261" t="s">
        <v>2347</v>
      </c>
      <c r="C34" s="261"/>
      <c r="D34" s="261"/>
      <c r="E34" s="264">
        <v>670405000</v>
      </c>
      <c r="F34" s="265" t="s">
        <v>145</v>
      </c>
    </row>
    <row r="35" spans="1:6">
      <c r="A35" s="260">
        <v>10110101030</v>
      </c>
      <c r="B35" s="261" t="s">
        <v>764</v>
      </c>
      <c r="C35" s="261" t="s">
        <v>765</v>
      </c>
      <c r="D35" s="261" t="s">
        <v>163</v>
      </c>
      <c r="E35" s="262">
        <v>670405000</v>
      </c>
      <c r="F35" s="261"/>
    </row>
    <row r="36" spans="1:6" ht="25.5">
      <c r="A36" s="263">
        <v>1011010106</v>
      </c>
      <c r="B36" s="261" t="s">
        <v>2348</v>
      </c>
      <c r="C36" s="261"/>
      <c r="D36" s="261"/>
      <c r="E36" s="264">
        <v>15000000</v>
      </c>
      <c r="F36" s="265" t="s">
        <v>145</v>
      </c>
    </row>
    <row r="37" spans="1:6" ht="27" customHeight="1">
      <c r="A37" s="260">
        <v>10110101060</v>
      </c>
      <c r="B37" s="261" t="s">
        <v>766</v>
      </c>
      <c r="C37" s="261" t="s">
        <v>2509</v>
      </c>
      <c r="D37" s="261" t="s">
        <v>164</v>
      </c>
      <c r="E37" s="262">
        <v>15000000</v>
      </c>
      <c r="F37" s="261"/>
    </row>
    <row r="38" spans="1:6">
      <c r="A38" s="263">
        <v>1011010115</v>
      </c>
      <c r="B38" s="265" t="s">
        <v>165</v>
      </c>
      <c r="C38" s="261"/>
      <c r="D38" s="261"/>
      <c r="E38" s="264">
        <f>SUM(E39:E43)</f>
        <v>1632236020</v>
      </c>
      <c r="F38" s="265" t="s">
        <v>145</v>
      </c>
    </row>
    <row r="39" spans="1:6" ht="25.5">
      <c r="A39" s="260">
        <v>10110101150</v>
      </c>
      <c r="B39" s="261" t="s">
        <v>166</v>
      </c>
      <c r="C39" s="261" t="s">
        <v>767</v>
      </c>
      <c r="D39" s="261" t="s">
        <v>167</v>
      </c>
      <c r="E39" s="262">
        <v>196878950</v>
      </c>
      <c r="F39" s="261"/>
    </row>
    <row r="40" spans="1:6">
      <c r="A40" s="260">
        <v>10110101151</v>
      </c>
      <c r="B40" s="261" t="s">
        <v>768</v>
      </c>
      <c r="C40" s="261" t="s">
        <v>2728</v>
      </c>
      <c r="D40" s="261" t="s">
        <v>168</v>
      </c>
      <c r="E40" s="262">
        <v>146645000</v>
      </c>
      <c r="F40" s="261"/>
    </row>
    <row r="41" spans="1:6" ht="25.5">
      <c r="A41" s="260">
        <v>10110101155</v>
      </c>
      <c r="B41" s="261" t="s">
        <v>169</v>
      </c>
      <c r="C41" s="261" t="s">
        <v>769</v>
      </c>
      <c r="D41" s="261" t="s">
        <v>170</v>
      </c>
      <c r="E41" s="262">
        <v>78475620</v>
      </c>
      <c r="F41" s="261"/>
    </row>
    <row r="42" spans="1:6" ht="25.5">
      <c r="A42" s="260">
        <v>10110101155</v>
      </c>
      <c r="B42" s="261" t="s">
        <v>770</v>
      </c>
      <c r="C42" s="261" t="s">
        <v>771</v>
      </c>
      <c r="D42" s="261" t="s">
        <v>171</v>
      </c>
      <c r="E42" s="262">
        <v>378999950</v>
      </c>
      <c r="F42" s="261"/>
    </row>
    <row r="43" spans="1:6">
      <c r="A43" s="260">
        <v>10110101155</v>
      </c>
      <c r="B43" s="261" t="s">
        <v>772</v>
      </c>
      <c r="C43" s="261" t="s">
        <v>773</v>
      </c>
      <c r="D43" s="261" t="s">
        <v>172</v>
      </c>
      <c r="E43" s="262">
        <v>831236500</v>
      </c>
      <c r="F43" s="261"/>
    </row>
    <row r="44" spans="1:6">
      <c r="A44" s="263">
        <v>1011010116</v>
      </c>
      <c r="B44" s="261" t="s">
        <v>2349</v>
      </c>
      <c r="C44" s="261"/>
      <c r="D44" s="261"/>
      <c r="E44" s="264">
        <f>SUM(E45:E66)</f>
        <v>20000135985</v>
      </c>
      <c r="F44" s="265" t="s">
        <v>145</v>
      </c>
    </row>
    <row r="45" spans="1:6" ht="27.75" customHeight="1">
      <c r="A45" s="260">
        <v>10110101160</v>
      </c>
      <c r="B45" s="261" t="s">
        <v>173</v>
      </c>
      <c r="C45" s="261" t="s">
        <v>2727</v>
      </c>
      <c r="D45" s="261" t="s">
        <v>174</v>
      </c>
      <c r="E45" s="262">
        <v>1300000000</v>
      </c>
      <c r="F45" s="261"/>
    </row>
    <row r="46" spans="1:6">
      <c r="A46" s="260">
        <v>10110101160</v>
      </c>
      <c r="B46" s="261" t="s">
        <v>175</v>
      </c>
      <c r="C46" s="261" t="s">
        <v>774</v>
      </c>
      <c r="D46" s="261" t="s">
        <v>176</v>
      </c>
      <c r="E46" s="262">
        <v>4894617700</v>
      </c>
      <c r="F46" s="261"/>
    </row>
    <row r="47" spans="1:6">
      <c r="A47" s="260">
        <v>10110101160</v>
      </c>
      <c r="B47" s="261" t="s">
        <v>775</v>
      </c>
      <c r="C47" s="261" t="s">
        <v>776</v>
      </c>
      <c r="D47" s="261" t="s">
        <v>144</v>
      </c>
      <c r="E47" s="262">
        <v>1504671000</v>
      </c>
      <c r="F47" s="261"/>
    </row>
    <row r="48" spans="1:6" ht="25.5">
      <c r="A48" s="260">
        <v>10110101160</v>
      </c>
      <c r="B48" s="261" t="s">
        <v>777</v>
      </c>
      <c r="C48" s="261" t="s">
        <v>778</v>
      </c>
      <c r="D48" s="261" t="s">
        <v>167</v>
      </c>
      <c r="E48" s="262">
        <v>375000000</v>
      </c>
      <c r="F48" s="261"/>
    </row>
    <row r="49" spans="1:6" ht="15" customHeight="1">
      <c r="A49" s="260">
        <v>10110101161</v>
      </c>
      <c r="B49" s="261" t="s">
        <v>177</v>
      </c>
      <c r="C49" s="261" t="s">
        <v>779</v>
      </c>
      <c r="D49" s="261" t="s">
        <v>167</v>
      </c>
      <c r="E49" s="262">
        <v>410650000</v>
      </c>
      <c r="F49" s="261"/>
    </row>
    <row r="50" spans="1:6">
      <c r="A50" s="260">
        <v>10110101161</v>
      </c>
      <c r="B50" s="261" t="s">
        <v>178</v>
      </c>
      <c r="C50" s="261" t="s">
        <v>780</v>
      </c>
      <c r="D50" s="261" t="s">
        <v>167</v>
      </c>
      <c r="E50" s="262">
        <v>355273000</v>
      </c>
      <c r="F50" s="261"/>
    </row>
    <row r="51" spans="1:6" ht="13.5" customHeight="1">
      <c r="A51" s="260">
        <v>10110101161</v>
      </c>
      <c r="B51" s="261" t="s">
        <v>781</v>
      </c>
      <c r="C51" s="261" t="s">
        <v>782</v>
      </c>
      <c r="D51" s="261" t="s">
        <v>153</v>
      </c>
      <c r="E51" s="262">
        <v>1581334000</v>
      </c>
      <c r="F51" s="261"/>
    </row>
    <row r="52" spans="1:6" ht="15.75" customHeight="1">
      <c r="A52" s="260">
        <v>10110101161</v>
      </c>
      <c r="B52" s="261" t="s">
        <v>783</v>
      </c>
      <c r="C52" s="261" t="s">
        <v>784</v>
      </c>
      <c r="D52" s="261" t="s">
        <v>179</v>
      </c>
      <c r="E52" s="262">
        <v>1826009000</v>
      </c>
      <c r="F52" s="261"/>
    </row>
    <row r="53" spans="1:6">
      <c r="A53" s="260">
        <v>10110101161</v>
      </c>
      <c r="B53" s="261" t="s">
        <v>180</v>
      </c>
      <c r="C53" s="261" t="s">
        <v>785</v>
      </c>
      <c r="D53" s="261" t="s">
        <v>181</v>
      </c>
      <c r="E53" s="262">
        <v>160480000</v>
      </c>
      <c r="F53" s="261"/>
    </row>
    <row r="54" spans="1:6">
      <c r="A54" s="260">
        <v>10110101162</v>
      </c>
      <c r="B54" s="261" t="s">
        <v>786</v>
      </c>
      <c r="C54" s="261" t="s">
        <v>787</v>
      </c>
      <c r="D54" s="261" t="s">
        <v>167</v>
      </c>
      <c r="E54" s="262">
        <v>72588000</v>
      </c>
      <c r="F54" s="261"/>
    </row>
    <row r="55" spans="1:6">
      <c r="A55" s="260">
        <v>10110101164</v>
      </c>
      <c r="B55" s="261" t="s">
        <v>2511</v>
      </c>
      <c r="C55" s="261" t="s">
        <v>788</v>
      </c>
      <c r="D55" s="261" t="s">
        <v>182</v>
      </c>
      <c r="E55" s="262">
        <v>2567315000</v>
      </c>
      <c r="F55" s="261"/>
    </row>
    <row r="56" spans="1:6" ht="14.25" customHeight="1">
      <c r="A56" s="260">
        <v>10110101165</v>
      </c>
      <c r="B56" s="261" t="s">
        <v>2510</v>
      </c>
      <c r="C56" s="261" t="s">
        <v>2726</v>
      </c>
      <c r="D56" s="261" t="s">
        <v>183</v>
      </c>
      <c r="E56" s="262">
        <v>18752000</v>
      </c>
      <c r="F56" s="261"/>
    </row>
    <row r="57" spans="1:6">
      <c r="A57" s="260">
        <v>10110101165</v>
      </c>
      <c r="B57" s="261" t="s">
        <v>184</v>
      </c>
      <c r="C57" s="261" t="s">
        <v>789</v>
      </c>
      <c r="D57" s="261" t="s">
        <v>153</v>
      </c>
      <c r="E57" s="262">
        <v>161601000</v>
      </c>
      <c r="F57" s="261"/>
    </row>
    <row r="58" spans="1:6" ht="38.25">
      <c r="A58" s="260">
        <v>10110101166</v>
      </c>
      <c r="B58" s="261" t="s">
        <v>790</v>
      </c>
      <c r="C58" s="261" t="s">
        <v>791</v>
      </c>
      <c r="D58" s="261" t="s">
        <v>185</v>
      </c>
      <c r="E58" s="262">
        <v>287946050</v>
      </c>
      <c r="F58" s="261"/>
    </row>
    <row r="59" spans="1:6" ht="25.5">
      <c r="A59" s="260">
        <v>10110101166</v>
      </c>
      <c r="B59" s="261" t="s">
        <v>792</v>
      </c>
      <c r="C59" s="261" t="s">
        <v>793</v>
      </c>
      <c r="D59" s="261" t="s">
        <v>183</v>
      </c>
      <c r="E59" s="262">
        <v>64640000</v>
      </c>
      <c r="F59" s="261"/>
    </row>
    <row r="60" spans="1:6" ht="25.5">
      <c r="A60" s="260">
        <v>10110101166</v>
      </c>
      <c r="B60" s="261" t="s">
        <v>186</v>
      </c>
      <c r="C60" s="261" t="s">
        <v>794</v>
      </c>
      <c r="D60" s="261" t="s">
        <v>187</v>
      </c>
      <c r="E60" s="262">
        <v>27349860</v>
      </c>
      <c r="F60" s="261"/>
    </row>
    <row r="61" spans="1:6" ht="25.5">
      <c r="A61" s="260">
        <v>10110101166</v>
      </c>
      <c r="B61" s="261" t="s">
        <v>188</v>
      </c>
      <c r="C61" s="261" t="s">
        <v>795</v>
      </c>
      <c r="D61" s="261" t="s">
        <v>189</v>
      </c>
      <c r="E61" s="262">
        <v>44999875</v>
      </c>
      <c r="F61" s="261"/>
    </row>
    <row r="62" spans="1:6" ht="39" customHeight="1">
      <c r="A62" s="260">
        <v>10110101167</v>
      </c>
      <c r="B62" s="261" t="s">
        <v>796</v>
      </c>
      <c r="C62" s="261" t="s">
        <v>2512</v>
      </c>
      <c r="D62" s="261" t="s">
        <v>190</v>
      </c>
      <c r="E62" s="262">
        <v>180964000</v>
      </c>
      <c r="F62" s="261"/>
    </row>
    <row r="63" spans="1:6" ht="25.5">
      <c r="A63" s="260">
        <v>10110101168</v>
      </c>
      <c r="B63" s="261" t="s">
        <v>797</v>
      </c>
      <c r="C63" s="261" t="s">
        <v>798</v>
      </c>
      <c r="D63" s="261" t="s">
        <v>191</v>
      </c>
      <c r="E63" s="262">
        <v>1096284000</v>
      </c>
      <c r="F63" s="261"/>
    </row>
    <row r="64" spans="1:6">
      <c r="A64" s="260">
        <v>10110101168</v>
      </c>
      <c r="B64" s="261" t="s">
        <v>192</v>
      </c>
      <c r="C64" s="261" t="s">
        <v>799</v>
      </c>
      <c r="D64" s="261" t="s">
        <v>193</v>
      </c>
      <c r="E64" s="262">
        <v>2000000000</v>
      </c>
      <c r="F64" s="261"/>
    </row>
    <row r="65" spans="1:6" ht="25.5">
      <c r="A65" s="260">
        <v>10110101169</v>
      </c>
      <c r="B65" s="261" t="s">
        <v>194</v>
      </c>
      <c r="C65" s="261" t="s">
        <v>800</v>
      </c>
      <c r="D65" s="261" t="s">
        <v>195</v>
      </c>
      <c r="E65" s="262">
        <v>869719000</v>
      </c>
      <c r="F65" s="261"/>
    </row>
    <row r="66" spans="1:6">
      <c r="A66" s="260">
        <v>10110101169</v>
      </c>
      <c r="B66" s="261" t="s">
        <v>196</v>
      </c>
      <c r="C66" s="261" t="s">
        <v>801</v>
      </c>
      <c r="D66" s="261" t="s">
        <v>197</v>
      </c>
      <c r="E66" s="262">
        <v>199942500</v>
      </c>
      <c r="F66" s="261"/>
    </row>
    <row r="67" spans="1:6">
      <c r="A67" s="263">
        <v>1011010117</v>
      </c>
      <c r="B67" s="265" t="s">
        <v>198</v>
      </c>
      <c r="C67" s="261"/>
      <c r="D67" s="261"/>
      <c r="E67" s="264">
        <f>SUM(E68:E83)</f>
        <v>11302879450</v>
      </c>
      <c r="F67" s="265" t="s">
        <v>145</v>
      </c>
    </row>
    <row r="68" spans="1:6">
      <c r="A68" s="260">
        <v>10110101170</v>
      </c>
      <c r="B68" s="261" t="s">
        <v>173</v>
      </c>
      <c r="C68" s="261" t="s">
        <v>802</v>
      </c>
      <c r="D68" s="261" t="s">
        <v>153</v>
      </c>
      <c r="E68" s="262">
        <v>2107046000</v>
      </c>
      <c r="F68" s="261"/>
    </row>
    <row r="69" spans="1:6">
      <c r="A69" s="260">
        <v>10110101170</v>
      </c>
      <c r="B69" s="261" t="s">
        <v>199</v>
      </c>
      <c r="C69" s="261" t="s">
        <v>803</v>
      </c>
      <c r="D69" s="261" t="s">
        <v>153</v>
      </c>
      <c r="E69" s="262">
        <v>699930400</v>
      </c>
      <c r="F69" s="261"/>
    </row>
    <row r="70" spans="1:6" ht="25.5">
      <c r="A70" s="260">
        <v>10110101170</v>
      </c>
      <c r="B70" s="261" t="s">
        <v>804</v>
      </c>
      <c r="C70" s="261" t="s">
        <v>805</v>
      </c>
      <c r="D70" s="261" t="s">
        <v>200</v>
      </c>
      <c r="E70" s="262">
        <v>898474000</v>
      </c>
      <c r="F70" s="261"/>
    </row>
    <row r="71" spans="1:6" ht="25.5">
      <c r="A71" s="260">
        <v>10110101171</v>
      </c>
      <c r="B71" s="261" t="s">
        <v>201</v>
      </c>
      <c r="C71" s="261" t="s">
        <v>806</v>
      </c>
      <c r="D71" s="261" t="s">
        <v>202</v>
      </c>
      <c r="E71" s="262">
        <v>486419000</v>
      </c>
      <c r="F71" s="261"/>
    </row>
    <row r="72" spans="1:6" ht="14.25" customHeight="1">
      <c r="A72" s="260">
        <v>10110101171</v>
      </c>
      <c r="B72" s="261" t="s">
        <v>807</v>
      </c>
      <c r="C72" s="261" t="s">
        <v>808</v>
      </c>
      <c r="D72" s="261" t="s">
        <v>809</v>
      </c>
      <c r="E72" s="262">
        <v>804105000</v>
      </c>
      <c r="F72" s="261"/>
    </row>
    <row r="73" spans="1:6" ht="15.75" customHeight="1">
      <c r="A73" s="260">
        <v>10110101171</v>
      </c>
      <c r="B73" s="261" t="s">
        <v>768</v>
      </c>
      <c r="C73" s="261" t="s">
        <v>810</v>
      </c>
      <c r="D73" s="261" t="s">
        <v>203</v>
      </c>
      <c r="E73" s="262">
        <v>265141000</v>
      </c>
      <c r="F73" s="261"/>
    </row>
    <row r="74" spans="1:6" ht="25.5">
      <c r="A74" s="260">
        <v>10110101171</v>
      </c>
      <c r="B74" s="261" t="s">
        <v>204</v>
      </c>
      <c r="C74" s="261" t="s">
        <v>811</v>
      </c>
      <c r="D74" s="261" t="s">
        <v>205</v>
      </c>
      <c r="E74" s="262">
        <v>217953950</v>
      </c>
      <c r="F74" s="261"/>
    </row>
    <row r="75" spans="1:6" ht="15" customHeight="1">
      <c r="A75" s="260">
        <v>10110101174</v>
      </c>
      <c r="B75" s="261" t="s">
        <v>812</v>
      </c>
      <c r="C75" s="261" t="s">
        <v>813</v>
      </c>
      <c r="D75" s="261" t="s">
        <v>206</v>
      </c>
      <c r="E75" s="262">
        <v>1285346750</v>
      </c>
      <c r="F75" s="261"/>
    </row>
    <row r="76" spans="1:6">
      <c r="A76" s="260">
        <v>10110101175</v>
      </c>
      <c r="B76" s="261" t="s">
        <v>184</v>
      </c>
      <c r="C76" s="261" t="s">
        <v>814</v>
      </c>
      <c r="D76" s="261" t="s">
        <v>207</v>
      </c>
      <c r="E76" s="262">
        <v>331023000</v>
      </c>
      <c r="F76" s="261"/>
    </row>
    <row r="77" spans="1:6" ht="25.5">
      <c r="A77" s="260">
        <v>10110101176</v>
      </c>
      <c r="B77" s="261" t="s">
        <v>208</v>
      </c>
      <c r="C77" s="261" t="s">
        <v>815</v>
      </c>
      <c r="D77" s="261" t="s">
        <v>209</v>
      </c>
      <c r="E77" s="262">
        <v>152059900</v>
      </c>
      <c r="F77" s="261"/>
    </row>
    <row r="78" spans="1:6" ht="25.5">
      <c r="A78" s="260">
        <v>10110101176</v>
      </c>
      <c r="B78" s="261" t="s">
        <v>816</v>
      </c>
      <c r="C78" s="261" t="s">
        <v>817</v>
      </c>
      <c r="D78" s="261" t="s">
        <v>210</v>
      </c>
      <c r="E78" s="262">
        <v>27918000</v>
      </c>
      <c r="F78" s="261"/>
    </row>
    <row r="79" spans="1:6">
      <c r="A79" s="260">
        <v>10110101177</v>
      </c>
      <c r="B79" s="261" t="s">
        <v>818</v>
      </c>
      <c r="C79" s="261" t="s">
        <v>819</v>
      </c>
      <c r="D79" s="261" t="s">
        <v>211</v>
      </c>
      <c r="E79" s="262">
        <v>473704000</v>
      </c>
      <c r="F79" s="261"/>
    </row>
    <row r="80" spans="1:6" ht="25.5">
      <c r="A80" s="260">
        <v>10110101177</v>
      </c>
      <c r="B80" s="261" t="s">
        <v>820</v>
      </c>
      <c r="C80" s="261" t="s">
        <v>821</v>
      </c>
      <c r="D80" s="261" t="s">
        <v>212</v>
      </c>
      <c r="E80" s="262">
        <v>431297500</v>
      </c>
      <c r="F80" s="261"/>
    </row>
    <row r="81" spans="1:6" ht="25.5">
      <c r="A81" s="260">
        <v>10110101177</v>
      </c>
      <c r="B81" s="261" t="s">
        <v>213</v>
      </c>
      <c r="C81" s="261" t="s">
        <v>822</v>
      </c>
      <c r="D81" s="261" t="s">
        <v>214</v>
      </c>
      <c r="E81" s="262">
        <v>2242445000</v>
      </c>
      <c r="F81" s="261"/>
    </row>
    <row r="82" spans="1:6">
      <c r="A82" s="260">
        <v>10110101177</v>
      </c>
      <c r="B82" s="261" t="s">
        <v>194</v>
      </c>
      <c r="C82" s="261" t="s">
        <v>823</v>
      </c>
      <c r="D82" s="261" t="s">
        <v>215</v>
      </c>
      <c r="E82" s="262">
        <v>199999950</v>
      </c>
      <c r="F82" s="261"/>
    </row>
    <row r="83" spans="1:6" ht="25.5">
      <c r="A83" s="260">
        <v>10110101178</v>
      </c>
      <c r="B83" s="261" t="s">
        <v>824</v>
      </c>
      <c r="C83" s="261" t="s">
        <v>825</v>
      </c>
      <c r="D83" s="261" t="s">
        <v>216</v>
      </c>
      <c r="E83" s="262">
        <v>680016000</v>
      </c>
      <c r="F83" s="261"/>
    </row>
    <row r="84" spans="1:6">
      <c r="A84" s="263">
        <v>1011010118</v>
      </c>
      <c r="B84" s="265" t="s">
        <v>217</v>
      </c>
      <c r="C84" s="261"/>
      <c r="D84" s="261"/>
      <c r="E84" s="264">
        <f>SUM(E85:E94)</f>
        <v>3971395300</v>
      </c>
      <c r="F84" s="265" t="s">
        <v>145</v>
      </c>
    </row>
    <row r="85" spans="1:6" ht="25.5">
      <c r="A85" s="260">
        <v>10110101180</v>
      </c>
      <c r="B85" s="261" t="s">
        <v>826</v>
      </c>
      <c r="C85" s="261" t="s">
        <v>827</v>
      </c>
      <c r="D85" s="261" t="s">
        <v>218</v>
      </c>
      <c r="E85" s="262">
        <v>21523000</v>
      </c>
      <c r="F85" s="261"/>
    </row>
    <row r="86" spans="1:6" ht="25.5">
      <c r="A86" s="260">
        <v>10110101180</v>
      </c>
      <c r="B86" s="261" t="s">
        <v>828</v>
      </c>
      <c r="C86" s="261" t="s">
        <v>829</v>
      </c>
      <c r="D86" s="261" t="s">
        <v>219</v>
      </c>
      <c r="E86" s="262">
        <v>28295000</v>
      </c>
      <c r="F86" s="261"/>
    </row>
    <row r="87" spans="1:6" ht="38.25">
      <c r="A87" s="260">
        <v>10110101180</v>
      </c>
      <c r="B87" s="261" t="s">
        <v>830</v>
      </c>
      <c r="C87" s="261" t="s">
        <v>831</v>
      </c>
      <c r="D87" s="261" t="s">
        <v>170</v>
      </c>
      <c r="E87" s="262">
        <v>130324900</v>
      </c>
      <c r="F87" s="261"/>
    </row>
    <row r="88" spans="1:6">
      <c r="A88" s="260">
        <v>10110101180</v>
      </c>
      <c r="B88" s="261" t="s">
        <v>832</v>
      </c>
      <c r="C88" s="261" t="s">
        <v>833</v>
      </c>
      <c r="D88" s="261" t="s">
        <v>220</v>
      </c>
      <c r="E88" s="262">
        <v>81854300</v>
      </c>
      <c r="F88" s="261"/>
    </row>
    <row r="89" spans="1:6">
      <c r="A89" s="260">
        <v>10110101180</v>
      </c>
      <c r="B89" s="261" t="s">
        <v>834</v>
      </c>
      <c r="C89" s="261" t="s">
        <v>835</v>
      </c>
      <c r="D89" s="261" t="s">
        <v>221</v>
      </c>
      <c r="E89" s="262">
        <v>100000000</v>
      </c>
      <c r="F89" s="261"/>
    </row>
    <row r="90" spans="1:6" ht="25.5">
      <c r="A90" s="260">
        <v>10110101181</v>
      </c>
      <c r="B90" s="261" t="s">
        <v>836</v>
      </c>
      <c r="C90" s="261" t="s">
        <v>837</v>
      </c>
      <c r="D90" s="261" t="s">
        <v>222</v>
      </c>
      <c r="E90" s="262">
        <v>622000000</v>
      </c>
      <c r="F90" s="261"/>
    </row>
    <row r="91" spans="1:6" ht="25.5">
      <c r="A91" s="260">
        <v>10110101181</v>
      </c>
      <c r="B91" s="261" t="s">
        <v>223</v>
      </c>
      <c r="C91" s="261" t="s">
        <v>838</v>
      </c>
      <c r="D91" s="261" t="s">
        <v>224</v>
      </c>
      <c r="E91" s="262">
        <v>600958000</v>
      </c>
      <c r="F91" s="261"/>
    </row>
    <row r="92" spans="1:6" ht="15.75" customHeight="1">
      <c r="A92" s="260">
        <v>10110101181</v>
      </c>
      <c r="B92" s="261" t="s">
        <v>839</v>
      </c>
      <c r="C92" s="261" t="s">
        <v>840</v>
      </c>
      <c r="D92" s="261" t="s">
        <v>225</v>
      </c>
      <c r="E92" s="262">
        <v>250375000</v>
      </c>
      <c r="F92" s="261"/>
    </row>
    <row r="93" spans="1:6">
      <c r="A93" s="260">
        <v>10110101182</v>
      </c>
      <c r="B93" s="261" t="s">
        <v>841</v>
      </c>
      <c r="C93" s="261" t="s">
        <v>842</v>
      </c>
      <c r="D93" s="261" t="s">
        <v>843</v>
      </c>
      <c r="E93" s="262">
        <v>237057100</v>
      </c>
      <c r="F93" s="261"/>
    </row>
    <row r="94" spans="1:6" ht="15.75" customHeight="1">
      <c r="A94" s="260">
        <v>10110101182</v>
      </c>
      <c r="B94" s="261" t="s">
        <v>844</v>
      </c>
      <c r="C94" s="261" t="s">
        <v>845</v>
      </c>
      <c r="D94" s="261" t="s">
        <v>226</v>
      </c>
      <c r="E94" s="262">
        <v>1899008000</v>
      </c>
      <c r="F94" s="261"/>
    </row>
    <row r="95" spans="1:6" ht="25.5">
      <c r="A95" s="263">
        <v>1011010120</v>
      </c>
      <c r="B95" s="261" t="s">
        <v>2350</v>
      </c>
      <c r="C95" s="261"/>
      <c r="D95" s="261"/>
      <c r="E95" s="264">
        <f>SUM(E96:E100)</f>
        <v>480971150</v>
      </c>
      <c r="F95" s="265" t="s">
        <v>145</v>
      </c>
    </row>
    <row r="96" spans="1:6" ht="15.75" customHeight="1">
      <c r="A96" s="260">
        <v>10110101200</v>
      </c>
      <c r="B96" s="261" t="s">
        <v>227</v>
      </c>
      <c r="C96" s="261" t="s">
        <v>846</v>
      </c>
      <c r="D96" s="261" t="s">
        <v>228</v>
      </c>
      <c r="E96" s="262">
        <v>48484200</v>
      </c>
      <c r="F96" s="261"/>
    </row>
    <row r="97" spans="1:6">
      <c r="A97" s="260">
        <v>10110101200</v>
      </c>
      <c r="B97" s="261" t="s">
        <v>847</v>
      </c>
      <c r="C97" s="261" t="s">
        <v>848</v>
      </c>
      <c r="D97" s="261" t="s">
        <v>229</v>
      </c>
      <c r="E97" s="262">
        <v>279436700</v>
      </c>
      <c r="F97" s="261"/>
    </row>
    <row r="98" spans="1:6" ht="25.5">
      <c r="A98" s="260">
        <v>10110101200</v>
      </c>
      <c r="B98" s="261" t="s">
        <v>849</v>
      </c>
      <c r="C98" s="261" t="s">
        <v>850</v>
      </c>
      <c r="D98" s="261" t="s">
        <v>230</v>
      </c>
      <c r="E98" s="262">
        <v>53204450</v>
      </c>
      <c r="F98" s="261"/>
    </row>
    <row r="99" spans="1:6" ht="25.5">
      <c r="A99" s="260">
        <v>10110101202</v>
      </c>
      <c r="B99" s="261" t="s">
        <v>851</v>
      </c>
      <c r="C99" s="261" t="s">
        <v>852</v>
      </c>
      <c r="D99" s="261" t="s">
        <v>231</v>
      </c>
      <c r="E99" s="262">
        <v>28696800</v>
      </c>
      <c r="F99" s="261"/>
    </row>
    <row r="100" spans="1:6">
      <c r="A100" s="260">
        <v>10110101203</v>
      </c>
      <c r="B100" s="261" t="s">
        <v>853</v>
      </c>
      <c r="C100" s="261" t="s">
        <v>854</v>
      </c>
      <c r="D100" s="261" t="s">
        <v>231</v>
      </c>
      <c r="E100" s="262">
        <v>71149000</v>
      </c>
      <c r="F100" s="261"/>
    </row>
    <row r="101" spans="1:6">
      <c r="A101" s="263">
        <v>1011010121</v>
      </c>
      <c r="B101" s="261" t="s">
        <v>2351</v>
      </c>
      <c r="C101" s="261"/>
      <c r="D101" s="261"/>
      <c r="E101" s="264">
        <f>SUM(E102:E107)</f>
        <v>824494750</v>
      </c>
      <c r="F101" s="265" t="s">
        <v>145</v>
      </c>
    </row>
    <row r="102" spans="1:6" ht="15" customHeight="1">
      <c r="A102" s="260">
        <v>10110101210</v>
      </c>
      <c r="B102" s="261" t="s">
        <v>855</v>
      </c>
      <c r="C102" s="261" t="s">
        <v>856</v>
      </c>
      <c r="D102" s="261" t="s">
        <v>233</v>
      </c>
      <c r="E102" s="262">
        <v>500000000</v>
      </c>
      <c r="F102" s="261"/>
    </row>
    <row r="103" spans="1:6" ht="14.25" customHeight="1">
      <c r="A103" s="260">
        <v>10110101210</v>
      </c>
      <c r="B103" s="261" t="s">
        <v>857</v>
      </c>
      <c r="C103" s="261" t="s">
        <v>858</v>
      </c>
      <c r="D103" s="261" t="s">
        <v>234</v>
      </c>
      <c r="E103" s="262">
        <v>109247000</v>
      </c>
      <c r="F103" s="261"/>
    </row>
    <row r="104" spans="1:6">
      <c r="A104" s="260">
        <v>10110101210</v>
      </c>
      <c r="B104" s="261" t="s">
        <v>235</v>
      </c>
      <c r="C104" s="261" t="s">
        <v>859</v>
      </c>
      <c r="D104" s="261" t="s">
        <v>221</v>
      </c>
      <c r="E104" s="262">
        <v>84817500</v>
      </c>
      <c r="F104" s="261"/>
    </row>
    <row r="105" spans="1:6">
      <c r="A105" s="260">
        <v>10110101210</v>
      </c>
      <c r="B105" s="261" t="s">
        <v>236</v>
      </c>
      <c r="C105" s="261" t="s">
        <v>859</v>
      </c>
      <c r="D105" s="261" t="s">
        <v>237</v>
      </c>
      <c r="E105" s="262">
        <v>23166000</v>
      </c>
      <c r="F105" s="261"/>
    </row>
    <row r="106" spans="1:6" ht="38.25">
      <c r="A106" s="260">
        <v>10110101210</v>
      </c>
      <c r="B106" s="261" t="s">
        <v>860</v>
      </c>
      <c r="C106" s="261" t="s">
        <v>861</v>
      </c>
      <c r="D106" s="261" t="s">
        <v>155</v>
      </c>
      <c r="E106" s="262">
        <v>84558000</v>
      </c>
      <c r="F106" s="261"/>
    </row>
    <row r="107" spans="1:6">
      <c r="A107" s="260">
        <v>10110101210</v>
      </c>
      <c r="B107" s="261" t="s">
        <v>238</v>
      </c>
      <c r="C107" s="261" t="s">
        <v>862</v>
      </c>
      <c r="D107" s="261" t="s">
        <v>239</v>
      </c>
      <c r="E107" s="262">
        <v>22706250</v>
      </c>
      <c r="F107" s="261"/>
    </row>
    <row r="108" spans="1:6">
      <c r="A108" s="263">
        <v>1011010123</v>
      </c>
      <c r="B108" s="265" t="s">
        <v>240</v>
      </c>
      <c r="C108" s="261"/>
      <c r="D108" s="261"/>
      <c r="E108" s="264">
        <f>SUM(E109)</f>
        <v>128986000</v>
      </c>
      <c r="F108" s="265" t="s">
        <v>145</v>
      </c>
    </row>
    <row r="109" spans="1:6">
      <c r="A109" s="260">
        <v>10110101230</v>
      </c>
      <c r="B109" s="261" t="s">
        <v>863</v>
      </c>
      <c r="C109" s="261" t="s">
        <v>2513</v>
      </c>
      <c r="D109" s="261" t="s">
        <v>183</v>
      </c>
      <c r="E109" s="262">
        <v>128986000</v>
      </c>
      <c r="F109" s="261"/>
    </row>
    <row r="110" spans="1:6" ht="25.5">
      <c r="A110" s="263">
        <v>1011010124</v>
      </c>
      <c r="B110" s="261" t="s">
        <v>2352</v>
      </c>
      <c r="C110" s="261"/>
      <c r="D110" s="261"/>
      <c r="E110" s="264">
        <f>SUM(E111:E112)</f>
        <v>983254500</v>
      </c>
      <c r="F110" s="265" t="s">
        <v>145</v>
      </c>
    </row>
    <row r="111" spans="1:6" ht="15" customHeight="1">
      <c r="A111" s="260">
        <v>10110101240</v>
      </c>
      <c r="B111" s="261" t="s">
        <v>864</v>
      </c>
      <c r="C111" s="261" t="s">
        <v>865</v>
      </c>
      <c r="D111" s="261" t="s">
        <v>241</v>
      </c>
      <c r="E111" s="262">
        <v>633332500</v>
      </c>
      <c r="F111" s="261"/>
    </row>
    <row r="112" spans="1:6">
      <c r="A112" s="260">
        <v>10110101240</v>
      </c>
      <c r="B112" s="261" t="s">
        <v>866</v>
      </c>
      <c r="C112" s="261" t="s">
        <v>867</v>
      </c>
      <c r="D112" s="261" t="s">
        <v>242</v>
      </c>
      <c r="E112" s="262">
        <v>349922000</v>
      </c>
      <c r="F112" s="261"/>
    </row>
    <row r="113" spans="1:6">
      <c r="A113" s="263">
        <v>1011010125</v>
      </c>
      <c r="B113" s="261" t="s">
        <v>2353</v>
      </c>
      <c r="C113" s="261"/>
      <c r="D113" s="261"/>
      <c r="E113" s="264">
        <f>+E114</f>
        <v>107261900</v>
      </c>
      <c r="F113" s="265" t="s">
        <v>145</v>
      </c>
    </row>
    <row r="114" spans="1:6" ht="14.25" customHeight="1">
      <c r="A114" s="260">
        <v>10110101250</v>
      </c>
      <c r="B114" s="261" t="s">
        <v>243</v>
      </c>
      <c r="C114" s="261" t="s">
        <v>868</v>
      </c>
      <c r="D114" s="261" t="s">
        <v>244</v>
      </c>
      <c r="E114" s="262">
        <v>107261900</v>
      </c>
      <c r="F114" s="261"/>
    </row>
    <row r="115" spans="1:6" ht="25.5">
      <c r="A115" s="263">
        <v>1261010121</v>
      </c>
      <c r="B115" s="261" t="s">
        <v>2354</v>
      </c>
      <c r="C115" s="261"/>
      <c r="D115" s="261"/>
      <c r="E115" s="264">
        <f>+E116</f>
        <v>30149000</v>
      </c>
      <c r="F115" s="265" t="s">
        <v>145</v>
      </c>
    </row>
    <row r="116" spans="1:6" ht="25.5">
      <c r="A116" s="260">
        <v>12610101210</v>
      </c>
      <c r="B116" s="261" t="s">
        <v>869</v>
      </c>
      <c r="C116" s="261" t="s">
        <v>870</v>
      </c>
      <c r="D116" s="261" t="s">
        <v>245</v>
      </c>
      <c r="E116" s="262">
        <v>30149000</v>
      </c>
      <c r="F116" s="261"/>
    </row>
    <row r="117" spans="1:6">
      <c r="A117" s="266"/>
      <c r="B117" s="267"/>
      <c r="C117" s="267"/>
      <c r="D117" s="267"/>
      <c r="E117" s="268"/>
      <c r="F117" s="267"/>
    </row>
    <row r="118" spans="1:6">
      <c r="A118" s="269"/>
      <c r="B118" s="253" t="s">
        <v>119</v>
      </c>
      <c r="C118" s="254"/>
      <c r="D118" s="254"/>
      <c r="E118" s="255">
        <f>+E119+E196</f>
        <v>65850402501</v>
      </c>
      <c r="F118" s="254"/>
    </row>
    <row r="119" spans="1:6">
      <c r="A119" s="256">
        <v>102</v>
      </c>
      <c r="B119" s="259" t="s">
        <v>11</v>
      </c>
      <c r="C119" s="257"/>
      <c r="D119" s="257"/>
      <c r="E119" s="258">
        <f>+E120+E135+E138+E140+E142+E145+E149+E152+E155+E157+E160+E165+E168+E171+E173+E175+E177+E194</f>
        <v>21545527501</v>
      </c>
      <c r="F119" s="257"/>
    </row>
    <row r="120" spans="1:6">
      <c r="A120" s="263">
        <v>1021020101</v>
      </c>
      <c r="B120" s="261" t="s">
        <v>2345</v>
      </c>
      <c r="C120" s="261"/>
      <c r="D120" s="261"/>
      <c r="E120" s="264">
        <f>SUM(E121:E134)</f>
        <v>1435830762</v>
      </c>
      <c r="F120" s="265" t="s">
        <v>246</v>
      </c>
    </row>
    <row r="121" spans="1:6">
      <c r="A121" s="260">
        <v>10210201010</v>
      </c>
      <c r="B121" s="261" t="s">
        <v>146</v>
      </c>
      <c r="C121" s="261" t="s">
        <v>871</v>
      </c>
      <c r="D121" s="261" t="s">
        <v>144</v>
      </c>
      <c r="E121" s="262">
        <v>1497000</v>
      </c>
      <c r="F121" s="261"/>
    </row>
    <row r="122" spans="1:6" ht="14.25" customHeight="1">
      <c r="A122" s="260">
        <v>10210201010</v>
      </c>
      <c r="B122" s="261" t="s">
        <v>733</v>
      </c>
      <c r="C122" s="261" t="s">
        <v>872</v>
      </c>
      <c r="D122" s="261" t="s">
        <v>144</v>
      </c>
      <c r="E122" s="262">
        <v>110400000</v>
      </c>
      <c r="F122" s="261"/>
    </row>
    <row r="123" spans="1:6" ht="25.5">
      <c r="A123" s="260">
        <v>10210201010</v>
      </c>
      <c r="B123" s="261" t="s">
        <v>735</v>
      </c>
      <c r="C123" s="261" t="s">
        <v>873</v>
      </c>
      <c r="D123" s="261" t="s">
        <v>144</v>
      </c>
      <c r="E123" s="262">
        <v>16800000</v>
      </c>
      <c r="F123" s="261"/>
    </row>
    <row r="124" spans="1:6" ht="15" customHeight="1">
      <c r="A124" s="260">
        <v>10210201010</v>
      </c>
      <c r="B124" s="261" t="s">
        <v>737</v>
      </c>
      <c r="C124" s="261" t="s">
        <v>874</v>
      </c>
      <c r="D124" s="261" t="s">
        <v>144</v>
      </c>
      <c r="E124" s="262">
        <v>155076000</v>
      </c>
      <c r="F124" s="261"/>
    </row>
    <row r="125" spans="1:6" ht="16.5" customHeight="1">
      <c r="A125" s="260">
        <v>10210201010</v>
      </c>
      <c r="B125" s="261" t="s">
        <v>148</v>
      </c>
      <c r="C125" s="261" t="s">
        <v>875</v>
      </c>
      <c r="D125" s="261" t="s">
        <v>144</v>
      </c>
      <c r="E125" s="262">
        <v>3000370</v>
      </c>
      <c r="F125" s="261"/>
    </row>
    <row r="126" spans="1:6" ht="25.5">
      <c r="A126" s="260">
        <v>10210201010</v>
      </c>
      <c r="B126" s="261" t="s">
        <v>741</v>
      </c>
      <c r="C126" s="261" t="s">
        <v>876</v>
      </c>
      <c r="D126" s="261" t="s">
        <v>144</v>
      </c>
      <c r="E126" s="262">
        <v>42270000</v>
      </c>
      <c r="F126" s="261"/>
    </row>
    <row r="127" spans="1:6">
      <c r="A127" s="260">
        <v>10210201011</v>
      </c>
      <c r="B127" s="261" t="s">
        <v>149</v>
      </c>
      <c r="C127" s="261" t="s">
        <v>877</v>
      </c>
      <c r="D127" s="261" t="s">
        <v>144</v>
      </c>
      <c r="E127" s="262">
        <v>34000000</v>
      </c>
      <c r="F127" s="261"/>
    </row>
    <row r="128" spans="1:6">
      <c r="A128" s="260">
        <v>10210201011</v>
      </c>
      <c r="B128" s="261" t="s">
        <v>744</v>
      </c>
      <c r="C128" s="261" t="s">
        <v>878</v>
      </c>
      <c r="D128" s="261" t="s">
        <v>144</v>
      </c>
      <c r="E128" s="262">
        <v>30000000</v>
      </c>
      <c r="F128" s="261"/>
    </row>
    <row r="129" spans="1:6" ht="15.75" customHeight="1">
      <c r="A129" s="260">
        <v>10210201011</v>
      </c>
      <c r="B129" s="261" t="s">
        <v>746</v>
      </c>
      <c r="C129" s="261" t="s">
        <v>879</v>
      </c>
      <c r="D129" s="261" t="s">
        <v>144</v>
      </c>
      <c r="E129" s="262">
        <v>3602000</v>
      </c>
      <c r="F129" s="261"/>
    </row>
    <row r="130" spans="1:6" ht="16.5" customHeight="1">
      <c r="A130" s="260">
        <v>10210201011</v>
      </c>
      <c r="B130" s="261" t="s">
        <v>748</v>
      </c>
      <c r="C130" s="261" t="s">
        <v>880</v>
      </c>
      <c r="D130" s="261" t="s">
        <v>144</v>
      </c>
      <c r="E130" s="262">
        <v>42450000</v>
      </c>
      <c r="F130" s="261"/>
    </row>
    <row r="131" spans="1:6">
      <c r="A131" s="260">
        <v>10210201011</v>
      </c>
      <c r="B131" s="261" t="s">
        <v>750</v>
      </c>
      <c r="C131" s="261" t="s">
        <v>751</v>
      </c>
      <c r="D131" s="261" t="s">
        <v>144</v>
      </c>
      <c r="E131" s="262">
        <v>6120000</v>
      </c>
      <c r="F131" s="261"/>
    </row>
    <row r="132" spans="1:6">
      <c r="A132" s="260">
        <v>10210201011</v>
      </c>
      <c r="B132" s="261" t="s">
        <v>151</v>
      </c>
      <c r="C132" s="261" t="s">
        <v>2515</v>
      </c>
      <c r="D132" s="261" t="s">
        <v>144</v>
      </c>
      <c r="E132" s="262">
        <v>17660000</v>
      </c>
      <c r="F132" s="261"/>
    </row>
    <row r="133" spans="1:6" ht="15" customHeight="1">
      <c r="A133" s="260">
        <v>10210201011</v>
      </c>
      <c r="B133" s="261" t="s">
        <v>753</v>
      </c>
      <c r="C133" s="261" t="s">
        <v>2514</v>
      </c>
      <c r="D133" s="261" t="s">
        <v>144</v>
      </c>
      <c r="E133" s="262">
        <v>253964000</v>
      </c>
      <c r="F133" s="261"/>
    </row>
    <row r="134" spans="1:6">
      <c r="A134" s="260">
        <v>10210201011</v>
      </c>
      <c r="B134" s="261" t="s">
        <v>755</v>
      </c>
      <c r="C134" s="261" t="s">
        <v>881</v>
      </c>
      <c r="D134" s="261" t="s">
        <v>183</v>
      </c>
      <c r="E134" s="262">
        <v>718991392</v>
      </c>
      <c r="F134" s="261"/>
    </row>
    <row r="135" spans="1:6">
      <c r="A135" s="263">
        <v>1021020102</v>
      </c>
      <c r="B135" s="261" t="s">
        <v>2346</v>
      </c>
      <c r="C135" s="261"/>
      <c r="D135" s="261"/>
      <c r="E135" s="264">
        <f>SUM(E136:E137)</f>
        <v>323812700</v>
      </c>
      <c r="F135" s="265" t="s">
        <v>246</v>
      </c>
    </row>
    <row r="136" spans="1:6" ht="25.5">
      <c r="A136" s="260">
        <v>10210201022</v>
      </c>
      <c r="B136" s="261" t="s">
        <v>882</v>
      </c>
      <c r="C136" s="261" t="s">
        <v>883</v>
      </c>
      <c r="D136" s="261" t="s">
        <v>220</v>
      </c>
      <c r="E136" s="262">
        <v>72550000</v>
      </c>
      <c r="F136" s="261"/>
    </row>
    <row r="137" spans="1:6">
      <c r="A137" s="260">
        <v>10210201022</v>
      </c>
      <c r="B137" s="261" t="s">
        <v>760</v>
      </c>
      <c r="C137" s="261" t="s">
        <v>884</v>
      </c>
      <c r="D137" s="261" t="s">
        <v>248</v>
      </c>
      <c r="E137" s="262">
        <v>251262700</v>
      </c>
      <c r="F137" s="261"/>
    </row>
    <row r="138" spans="1:6">
      <c r="A138" s="263">
        <v>1021020103</v>
      </c>
      <c r="B138" s="261" t="s">
        <v>2347</v>
      </c>
      <c r="C138" s="261"/>
      <c r="D138" s="261"/>
      <c r="E138" s="264">
        <f>+E139</f>
        <v>168060000</v>
      </c>
      <c r="F138" s="265" t="s">
        <v>246</v>
      </c>
    </row>
    <row r="139" spans="1:6">
      <c r="A139" s="260">
        <v>10210201030</v>
      </c>
      <c r="B139" s="261" t="s">
        <v>764</v>
      </c>
      <c r="C139" s="261" t="s">
        <v>765</v>
      </c>
      <c r="D139" s="261" t="s">
        <v>249</v>
      </c>
      <c r="E139" s="262">
        <v>168060000</v>
      </c>
      <c r="F139" s="261"/>
    </row>
    <row r="140" spans="1:6" ht="25.5">
      <c r="A140" s="263">
        <v>1021020106</v>
      </c>
      <c r="B140" s="261" t="s">
        <v>2348</v>
      </c>
      <c r="C140" s="261"/>
      <c r="D140" s="261"/>
      <c r="E140" s="264">
        <f>+E141</f>
        <v>67100000</v>
      </c>
      <c r="F140" s="265" t="s">
        <v>246</v>
      </c>
    </row>
    <row r="141" spans="1:6" ht="28.5" customHeight="1">
      <c r="A141" s="260">
        <v>10210201060</v>
      </c>
      <c r="B141" s="261" t="s">
        <v>766</v>
      </c>
      <c r="C141" s="261" t="s">
        <v>2505</v>
      </c>
      <c r="D141" s="261" t="s">
        <v>250</v>
      </c>
      <c r="E141" s="262">
        <v>67100000</v>
      </c>
      <c r="F141" s="261"/>
    </row>
    <row r="142" spans="1:6">
      <c r="A142" s="263">
        <v>1021020115</v>
      </c>
      <c r="B142" s="261" t="s">
        <v>2355</v>
      </c>
      <c r="C142" s="261"/>
      <c r="D142" s="261"/>
      <c r="E142" s="264">
        <f>SUM(E143:E144)</f>
        <v>1091441000</v>
      </c>
      <c r="F142" s="265" t="s">
        <v>246</v>
      </c>
    </row>
    <row r="143" spans="1:6" ht="15" customHeight="1">
      <c r="A143" s="260">
        <v>10210201150</v>
      </c>
      <c r="B143" s="261" t="s">
        <v>885</v>
      </c>
      <c r="C143" s="261" t="s">
        <v>886</v>
      </c>
      <c r="D143" s="261" t="s">
        <v>144</v>
      </c>
      <c r="E143" s="262">
        <v>1038141000</v>
      </c>
      <c r="F143" s="261"/>
    </row>
    <row r="144" spans="1:6" ht="66" customHeight="1">
      <c r="A144" s="260">
        <v>10210201150</v>
      </c>
      <c r="B144" s="261" t="s">
        <v>887</v>
      </c>
      <c r="C144" s="261" t="s">
        <v>888</v>
      </c>
      <c r="D144" s="261" t="s">
        <v>155</v>
      </c>
      <c r="E144" s="262">
        <v>53300000</v>
      </c>
      <c r="F144" s="261"/>
    </row>
    <row r="145" spans="1:6">
      <c r="A145" s="263">
        <v>1021020116</v>
      </c>
      <c r="B145" s="261" t="s">
        <v>2356</v>
      </c>
      <c r="C145" s="261"/>
      <c r="D145" s="261"/>
      <c r="E145" s="264">
        <f>SUM(E146:E148)</f>
        <v>6003763000</v>
      </c>
      <c r="F145" s="265" t="s">
        <v>246</v>
      </c>
    </row>
    <row r="146" spans="1:6" ht="15.75" customHeight="1">
      <c r="A146" s="260">
        <v>10210201160</v>
      </c>
      <c r="B146" s="261" t="s">
        <v>889</v>
      </c>
      <c r="C146" s="261" t="s">
        <v>890</v>
      </c>
      <c r="D146" s="261" t="s">
        <v>220</v>
      </c>
      <c r="E146" s="262">
        <v>5616563000</v>
      </c>
      <c r="F146" s="261"/>
    </row>
    <row r="147" spans="1:6" ht="25.5">
      <c r="A147" s="260">
        <v>10210201161</v>
      </c>
      <c r="B147" s="261" t="s">
        <v>891</v>
      </c>
      <c r="C147" s="261" t="s">
        <v>892</v>
      </c>
      <c r="D147" s="261" t="s">
        <v>251</v>
      </c>
      <c r="E147" s="262">
        <v>75000000</v>
      </c>
      <c r="F147" s="261"/>
    </row>
    <row r="148" spans="1:6" ht="27" customHeight="1">
      <c r="A148" s="260">
        <v>10210201161</v>
      </c>
      <c r="B148" s="261" t="s">
        <v>893</v>
      </c>
      <c r="C148" s="261" t="s">
        <v>2725</v>
      </c>
      <c r="D148" s="261" t="s">
        <v>220</v>
      </c>
      <c r="E148" s="262">
        <v>312200000</v>
      </c>
      <c r="F148" s="261"/>
    </row>
    <row r="149" spans="1:6">
      <c r="A149" s="263">
        <v>1021020117</v>
      </c>
      <c r="B149" s="261" t="s">
        <v>2357</v>
      </c>
      <c r="C149" s="261"/>
      <c r="D149" s="261"/>
      <c r="E149" s="264">
        <f>SUM(E150:E151)</f>
        <v>204975000</v>
      </c>
      <c r="F149" s="265" t="s">
        <v>246</v>
      </c>
    </row>
    <row r="150" spans="1:6" ht="52.5" customHeight="1">
      <c r="A150" s="260">
        <v>10210201170</v>
      </c>
      <c r="B150" s="261" t="s">
        <v>894</v>
      </c>
      <c r="C150" s="261" t="s">
        <v>2516</v>
      </c>
      <c r="D150" s="261" t="s">
        <v>252</v>
      </c>
      <c r="E150" s="262">
        <v>34228000</v>
      </c>
      <c r="F150" s="261"/>
    </row>
    <row r="151" spans="1:6" ht="105.75" customHeight="1">
      <c r="A151" s="260">
        <v>10210201170</v>
      </c>
      <c r="B151" s="261" t="s">
        <v>895</v>
      </c>
      <c r="C151" s="261" t="s">
        <v>896</v>
      </c>
      <c r="D151" s="261" t="s">
        <v>220</v>
      </c>
      <c r="E151" s="262">
        <v>170747000</v>
      </c>
      <c r="F151" s="261"/>
    </row>
    <row r="152" spans="1:6" ht="25.5">
      <c r="A152" s="263">
        <v>1021020119</v>
      </c>
      <c r="B152" s="261" t="s">
        <v>2358</v>
      </c>
      <c r="C152" s="261"/>
      <c r="D152" s="261"/>
      <c r="E152" s="264">
        <v>451461269</v>
      </c>
      <c r="F152" s="265" t="s">
        <v>246</v>
      </c>
    </row>
    <row r="153" spans="1:6" ht="51">
      <c r="A153" s="260">
        <v>10210201190</v>
      </c>
      <c r="B153" s="261" t="s">
        <v>897</v>
      </c>
      <c r="C153" s="261" t="s">
        <v>898</v>
      </c>
      <c r="D153" s="261" t="s">
        <v>220</v>
      </c>
      <c r="E153" s="262">
        <v>344362189</v>
      </c>
      <c r="F153" s="261"/>
    </row>
    <row r="154" spans="1:6" ht="76.5">
      <c r="A154" s="260">
        <v>10210201190</v>
      </c>
      <c r="B154" s="261" t="s">
        <v>899</v>
      </c>
      <c r="C154" s="261" t="s">
        <v>900</v>
      </c>
      <c r="D154" s="261" t="s">
        <v>220</v>
      </c>
      <c r="E154" s="262">
        <v>107099080</v>
      </c>
      <c r="F154" s="261"/>
    </row>
    <row r="155" spans="1:6">
      <c r="A155" s="263">
        <v>1021020120</v>
      </c>
      <c r="B155" s="265" t="s">
        <v>253</v>
      </c>
      <c r="C155" s="261"/>
      <c r="D155" s="261"/>
      <c r="E155" s="264">
        <f>SUM(E156)</f>
        <v>165151500</v>
      </c>
      <c r="F155" s="265" t="s">
        <v>246</v>
      </c>
    </row>
    <row r="156" spans="1:6" ht="129.75" customHeight="1">
      <c r="A156" s="260">
        <v>10210201200</v>
      </c>
      <c r="B156" s="261" t="s">
        <v>901</v>
      </c>
      <c r="C156" s="261" t="s">
        <v>2517</v>
      </c>
      <c r="D156" s="261" t="s">
        <v>155</v>
      </c>
      <c r="E156" s="262">
        <v>165151500</v>
      </c>
      <c r="F156" s="261"/>
    </row>
    <row r="157" spans="1:6">
      <c r="A157" s="263">
        <v>1021020121</v>
      </c>
      <c r="B157" s="265" t="s">
        <v>254</v>
      </c>
      <c r="C157" s="261"/>
      <c r="D157" s="261"/>
      <c r="E157" s="264">
        <f>SUM(E158:E159)</f>
        <v>658475700</v>
      </c>
      <c r="F157" s="265" t="s">
        <v>246</v>
      </c>
    </row>
    <row r="158" spans="1:6" ht="92.25" customHeight="1">
      <c r="A158" s="260">
        <v>10210201210</v>
      </c>
      <c r="B158" s="261" t="s">
        <v>902</v>
      </c>
      <c r="C158" s="261" t="s">
        <v>903</v>
      </c>
      <c r="D158" s="261" t="s">
        <v>255</v>
      </c>
      <c r="E158" s="262">
        <v>527175700</v>
      </c>
      <c r="F158" s="261"/>
    </row>
    <row r="159" spans="1:6" ht="40.5" customHeight="1">
      <c r="A159" s="260">
        <v>10210201210</v>
      </c>
      <c r="B159" s="261" t="s">
        <v>256</v>
      </c>
      <c r="C159" s="261" t="s">
        <v>2518</v>
      </c>
      <c r="D159" s="261" t="s">
        <v>220</v>
      </c>
      <c r="E159" s="262">
        <v>131300000</v>
      </c>
      <c r="F159" s="261"/>
    </row>
    <row r="160" spans="1:6" ht="25.5">
      <c r="A160" s="263">
        <v>1021020122</v>
      </c>
      <c r="B160" s="261" t="s">
        <v>2359</v>
      </c>
      <c r="C160" s="261"/>
      <c r="D160" s="261"/>
      <c r="E160" s="264">
        <f>SUM(E161:E164)</f>
        <v>296391270</v>
      </c>
      <c r="F160" s="265" t="s">
        <v>246</v>
      </c>
    </row>
    <row r="161" spans="1:6" ht="25.5">
      <c r="A161" s="260">
        <v>10210201220</v>
      </c>
      <c r="B161" s="261" t="s">
        <v>904</v>
      </c>
      <c r="C161" s="261" t="s">
        <v>905</v>
      </c>
      <c r="D161" s="261" t="s">
        <v>155</v>
      </c>
      <c r="E161" s="262">
        <v>12749550</v>
      </c>
      <c r="F161" s="261"/>
    </row>
    <row r="162" spans="1:6" ht="39" customHeight="1">
      <c r="A162" s="260">
        <v>10210201220</v>
      </c>
      <c r="B162" s="261" t="s">
        <v>906</v>
      </c>
      <c r="C162" s="261" t="s">
        <v>907</v>
      </c>
      <c r="D162" s="261" t="s">
        <v>220</v>
      </c>
      <c r="E162" s="262">
        <v>212127420</v>
      </c>
      <c r="F162" s="261"/>
    </row>
    <row r="163" spans="1:6" ht="51">
      <c r="A163" s="260">
        <v>10210201220</v>
      </c>
      <c r="B163" s="261" t="s">
        <v>257</v>
      </c>
      <c r="C163" s="261" t="s">
        <v>2519</v>
      </c>
      <c r="D163" s="261" t="s">
        <v>220</v>
      </c>
      <c r="E163" s="262">
        <v>50973000</v>
      </c>
      <c r="F163" s="261"/>
    </row>
    <row r="164" spans="1:6" ht="17.25" customHeight="1">
      <c r="A164" s="260">
        <v>10210201220</v>
      </c>
      <c r="B164" s="261" t="s">
        <v>908</v>
      </c>
      <c r="C164" s="261" t="s">
        <v>909</v>
      </c>
      <c r="D164" s="261" t="s">
        <v>220</v>
      </c>
      <c r="E164" s="262">
        <v>20541300</v>
      </c>
      <c r="F164" s="261"/>
    </row>
    <row r="165" spans="1:6">
      <c r="A165" s="263">
        <v>1021020123</v>
      </c>
      <c r="B165" s="261" t="s">
        <v>2360</v>
      </c>
      <c r="C165" s="261"/>
      <c r="D165" s="261"/>
      <c r="E165" s="264">
        <f>SUM(E166:E167)</f>
        <v>260556800</v>
      </c>
      <c r="F165" s="265" t="s">
        <v>246</v>
      </c>
    </row>
    <row r="166" spans="1:6" ht="25.5">
      <c r="A166" s="260">
        <v>10210201230</v>
      </c>
      <c r="B166" s="261" t="s">
        <v>910</v>
      </c>
      <c r="C166" s="261" t="s">
        <v>911</v>
      </c>
      <c r="D166" s="261" t="s">
        <v>220</v>
      </c>
      <c r="E166" s="262">
        <v>85762800</v>
      </c>
      <c r="F166" s="261"/>
    </row>
    <row r="167" spans="1:6" ht="25.5">
      <c r="A167" s="260">
        <v>10210201230</v>
      </c>
      <c r="B167" s="261" t="s">
        <v>258</v>
      </c>
      <c r="C167" s="261" t="s">
        <v>912</v>
      </c>
      <c r="D167" s="261" t="s">
        <v>255</v>
      </c>
      <c r="E167" s="262">
        <v>174794000</v>
      </c>
      <c r="F167" s="261"/>
    </row>
    <row r="168" spans="1:6" ht="25.5">
      <c r="A168" s="263">
        <v>1021020125</v>
      </c>
      <c r="B168" s="261" t="s">
        <v>2361</v>
      </c>
      <c r="C168" s="261"/>
      <c r="D168" s="261"/>
      <c r="E168" s="264">
        <f>SUM(E169:E170)</f>
        <v>2479036000</v>
      </c>
      <c r="F168" s="265" t="s">
        <v>246</v>
      </c>
    </row>
    <row r="169" spans="1:6" ht="38.25">
      <c r="A169" s="260">
        <v>10210201250</v>
      </c>
      <c r="B169" s="261" t="s">
        <v>913</v>
      </c>
      <c r="C169" s="261" t="s">
        <v>914</v>
      </c>
      <c r="D169" s="261" t="s">
        <v>155</v>
      </c>
      <c r="E169" s="262">
        <v>1794078000</v>
      </c>
      <c r="F169" s="261"/>
    </row>
    <row r="170" spans="1:6" ht="14.25" customHeight="1">
      <c r="A170" s="260">
        <v>10210201252</v>
      </c>
      <c r="B170" s="261" t="s">
        <v>915</v>
      </c>
      <c r="C170" s="261" t="s">
        <v>916</v>
      </c>
      <c r="D170" s="261" t="s">
        <v>260</v>
      </c>
      <c r="E170" s="262">
        <v>684958000</v>
      </c>
      <c r="F170" s="261"/>
    </row>
    <row r="171" spans="1:6">
      <c r="A171" s="263">
        <v>1021020130</v>
      </c>
      <c r="B171" s="261" t="s">
        <v>2362</v>
      </c>
      <c r="C171" s="261"/>
      <c r="D171" s="261"/>
      <c r="E171" s="264">
        <f>SUM(E172)</f>
        <v>81996000</v>
      </c>
      <c r="F171" s="265" t="s">
        <v>246</v>
      </c>
    </row>
    <row r="172" spans="1:6" ht="51">
      <c r="A172" s="260">
        <v>10210201300</v>
      </c>
      <c r="B172" s="261" t="s">
        <v>261</v>
      </c>
      <c r="C172" s="261" t="s">
        <v>917</v>
      </c>
      <c r="D172" s="261" t="s">
        <v>255</v>
      </c>
      <c r="E172" s="262">
        <v>81996000</v>
      </c>
      <c r="F172" s="261"/>
    </row>
    <row r="173" spans="1:6" ht="25.5">
      <c r="A173" s="263">
        <v>1021020132</v>
      </c>
      <c r="B173" s="261" t="s">
        <v>2363</v>
      </c>
      <c r="C173" s="261"/>
      <c r="D173" s="261"/>
      <c r="E173" s="264">
        <f>+E174</f>
        <v>154406500</v>
      </c>
      <c r="F173" s="265" t="s">
        <v>246</v>
      </c>
    </row>
    <row r="174" spans="1:6" ht="183" customHeight="1">
      <c r="A174" s="260">
        <v>10210201320</v>
      </c>
      <c r="B174" s="261" t="s">
        <v>918</v>
      </c>
      <c r="C174" s="261" t="s">
        <v>2327</v>
      </c>
      <c r="D174" s="261" t="s">
        <v>220</v>
      </c>
      <c r="E174" s="262">
        <v>154406500</v>
      </c>
      <c r="F174" s="261"/>
    </row>
    <row r="175" spans="1:6">
      <c r="A175" s="263">
        <v>1021020134</v>
      </c>
      <c r="B175" s="261" t="s">
        <v>2364</v>
      </c>
      <c r="C175" s="261"/>
      <c r="D175" s="261"/>
      <c r="E175" s="264">
        <f>+E176</f>
        <v>306024000</v>
      </c>
      <c r="F175" s="265" t="s">
        <v>246</v>
      </c>
    </row>
    <row r="176" spans="1:6" ht="38.25">
      <c r="A176" s="370">
        <v>102102013401</v>
      </c>
      <c r="B176" s="261" t="s">
        <v>919</v>
      </c>
      <c r="C176" s="261" t="s">
        <v>920</v>
      </c>
      <c r="D176" s="261" t="s">
        <v>220</v>
      </c>
      <c r="E176" s="262">
        <v>306024000</v>
      </c>
      <c r="F176" s="261"/>
    </row>
    <row r="177" spans="1:6">
      <c r="A177" s="263">
        <v>1021020136</v>
      </c>
      <c r="B177" s="261" t="s">
        <v>2365</v>
      </c>
      <c r="C177" s="261"/>
      <c r="D177" s="261"/>
      <c r="E177" s="264">
        <f>SUM(E178:E193)</f>
        <v>7238129000</v>
      </c>
      <c r="F177" s="265" t="s">
        <v>246</v>
      </c>
    </row>
    <row r="178" spans="1:6" ht="27.75" customHeight="1">
      <c r="A178" s="260">
        <v>10210201360</v>
      </c>
      <c r="B178" s="261" t="s">
        <v>263</v>
      </c>
      <c r="C178" s="261" t="s">
        <v>921</v>
      </c>
      <c r="D178" s="261" t="s">
        <v>220</v>
      </c>
      <c r="E178" s="262">
        <v>1013907200</v>
      </c>
      <c r="F178" s="261"/>
    </row>
    <row r="179" spans="1:6" ht="27" customHeight="1">
      <c r="A179" s="260">
        <v>10210201360</v>
      </c>
      <c r="B179" s="261" t="s">
        <v>922</v>
      </c>
      <c r="C179" s="261" t="s">
        <v>923</v>
      </c>
      <c r="D179" s="261" t="s">
        <v>220</v>
      </c>
      <c r="E179" s="262">
        <v>661229600</v>
      </c>
      <c r="F179" s="261"/>
    </row>
    <row r="180" spans="1:6" ht="27" customHeight="1">
      <c r="A180" s="260">
        <v>10210201360</v>
      </c>
      <c r="B180" s="261" t="s">
        <v>924</v>
      </c>
      <c r="C180" s="261" t="s">
        <v>925</v>
      </c>
      <c r="D180" s="261" t="s">
        <v>220</v>
      </c>
      <c r="E180" s="262">
        <v>416179200</v>
      </c>
      <c r="F180" s="261"/>
    </row>
    <row r="181" spans="1:6" ht="27" customHeight="1">
      <c r="A181" s="260">
        <v>10210201360</v>
      </c>
      <c r="B181" s="261" t="s">
        <v>926</v>
      </c>
      <c r="C181" s="261" t="s">
        <v>927</v>
      </c>
      <c r="D181" s="261" t="s">
        <v>220</v>
      </c>
      <c r="E181" s="262">
        <v>510979200</v>
      </c>
      <c r="F181" s="261"/>
    </row>
    <row r="182" spans="1:6" ht="27" customHeight="1">
      <c r="A182" s="260">
        <v>10210201360</v>
      </c>
      <c r="B182" s="261" t="s">
        <v>928</v>
      </c>
      <c r="C182" s="261" t="s">
        <v>929</v>
      </c>
      <c r="D182" s="261" t="s">
        <v>220</v>
      </c>
      <c r="E182" s="262">
        <v>644155200</v>
      </c>
      <c r="F182" s="261"/>
    </row>
    <row r="183" spans="1:6" ht="27.75" customHeight="1">
      <c r="A183" s="260">
        <v>10210201360</v>
      </c>
      <c r="B183" s="261" t="s">
        <v>930</v>
      </c>
      <c r="C183" s="261" t="s">
        <v>931</v>
      </c>
      <c r="D183" s="261" t="s">
        <v>220</v>
      </c>
      <c r="E183" s="262">
        <v>979843200</v>
      </c>
      <c r="F183" s="261"/>
    </row>
    <row r="184" spans="1:6" ht="28.5" customHeight="1">
      <c r="A184" s="260">
        <v>10210201360</v>
      </c>
      <c r="B184" s="261" t="s">
        <v>932</v>
      </c>
      <c r="C184" s="261" t="s">
        <v>933</v>
      </c>
      <c r="D184" s="261" t="s">
        <v>220</v>
      </c>
      <c r="E184" s="262">
        <v>871617600</v>
      </c>
      <c r="F184" s="261"/>
    </row>
    <row r="185" spans="1:6" ht="27" customHeight="1">
      <c r="A185" s="260">
        <v>10210201360</v>
      </c>
      <c r="B185" s="261" t="s">
        <v>934</v>
      </c>
      <c r="C185" s="261" t="s">
        <v>935</v>
      </c>
      <c r="D185" s="261" t="s">
        <v>220</v>
      </c>
      <c r="E185" s="262">
        <v>692592000</v>
      </c>
      <c r="F185" s="261"/>
    </row>
    <row r="186" spans="1:6" ht="28.5" customHeight="1">
      <c r="A186" s="260">
        <v>10210201361</v>
      </c>
      <c r="B186" s="261" t="s">
        <v>936</v>
      </c>
      <c r="C186" s="261" t="s">
        <v>937</v>
      </c>
      <c r="D186" s="261" t="s">
        <v>255</v>
      </c>
      <c r="E186" s="262">
        <v>165307400</v>
      </c>
      <c r="F186" s="261"/>
    </row>
    <row r="187" spans="1:6" ht="28.5" customHeight="1">
      <c r="A187" s="260">
        <v>10210201361</v>
      </c>
      <c r="B187" s="261" t="s">
        <v>938</v>
      </c>
      <c r="C187" s="261" t="s">
        <v>939</v>
      </c>
      <c r="D187" s="261" t="s">
        <v>144</v>
      </c>
      <c r="E187" s="262">
        <v>104044800</v>
      </c>
      <c r="F187" s="261"/>
    </row>
    <row r="188" spans="1:6" ht="28.5" customHeight="1">
      <c r="A188" s="260">
        <v>10210201361</v>
      </c>
      <c r="B188" s="261" t="s">
        <v>940</v>
      </c>
      <c r="C188" s="261" t="s">
        <v>941</v>
      </c>
      <c r="D188" s="261" t="s">
        <v>220</v>
      </c>
      <c r="E188" s="262">
        <v>127744800</v>
      </c>
      <c r="F188" s="261"/>
    </row>
    <row r="189" spans="1:6" ht="28.5" customHeight="1">
      <c r="A189" s="260">
        <v>10210201361</v>
      </c>
      <c r="B189" s="261" t="s">
        <v>942</v>
      </c>
      <c r="C189" s="261" t="s">
        <v>943</v>
      </c>
      <c r="D189" s="261" t="s">
        <v>220</v>
      </c>
      <c r="E189" s="262">
        <v>161038800</v>
      </c>
      <c r="F189" s="261"/>
    </row>
    <row r="190" spans="1:6" ht="28.5" customHeight="1">
      <c r="A190" s="260">
        <v>10210201361</v>
      </c>
      <c r="B190" s="261" t="s">
        <v>944</v>
      </c>
      <c r="C190" s="261" t="s">
        <v>945</v>
      </c>
      <c r="D190" s="261" t="s">
        <v>220</v>
      </c>
      <c r="E190" s="262">
        <v>244960800</v>
      </c>
      <c r="F190" s="261"/>
    </row>
    <row r="191" spans="1:6" ht="28.5" customHeight="1">
      <c r="A191" s="260">
        <v>10210201361</v>
      </c>
      <c r="B191" s="261" t="s">
        <v>946</v>
      </c>
      <c r="C191" s="261" t="s">
        <v>945</v>
      </c>
      <c r="D191" s="261" t="s">
        <v>220</v>
      </c>
      <c r="E191" s="262">
        <v>217904400</v>
      </c>
      <c r="F191" s="261"/>
    </row>
    <row r="192" spans="1:6" ht="28.5" customHeight="1">
      <c r="A192" s="260">
        <v>10210201361</v>
      </c>
      <c r="B192" s="261" t="s">
        <v>947</v>
      </c>
      <c r="C192" s="261" t="s">
        <v>948</v>
      </c>
      <c r="D192" s="261" t="s">
        <v>220</v>
      </c>
      <c r="E192" s="262">
        <v>173148000</v>
      </c>
      <c r="F192" s="261"/>
    </row>
    <row r="193" spans="1:6" ht="15.75" customHeight="1">
      <c r="A193" s="260">
        <v>10210201361</v>
      </c>
      <c r="B193" s="261" t="s">
        <v>949</v>
      </c>
      <c r="C193" s="261" t="s">
        <v>950</v>
      </c>
      <c r="D193" s="261" t="s">
        <v>183</v>
      </c>
      <c r="E193" s="262">
        <v>253476800</v>
      </c>
      <c r="F193" s="261"/>
    </row>
    <row r="194" spans="1:6">
      <c r="A194" s="263">
        <v>1021020137</v>
      </c>
      <c r="B194" s="261" t="s">
        <v>2366</v>
      </c>
      <c r="C194" s="261"/>
      <c r="D194" s="261"/>
      <c r="E194" s="264">
        <f>SUM(E195)</f>
        <v>158917000</v>
      </c>
      <c r="F194" s="265" t="s">
        <v>246</v>
      </c>
    </row>
    <row r="195" spans="1:6" ht="51.75" customHeight="1">
      <c r="A195" s="370">
        <v>102102013701</v>
      </c>
      <c r="B195" s="261" t="s">
        <v>951</v>
      </c>
      <c r="C195" s="261" t="s">
        <v>2520</v>
      </c>
      <c r="D195" s="261" t="s">
        <v>264</v>
      </c>
      <c r="E195" s="262">
        <v>158917000</v>
      </c>
      <c r="F195" s="261"/>
    </row>
    <row r="196" spans="1:6" s="270" customFormat="1">
      <c r="A196" s="263"/>
      <c r="B196" s="265" t="s">
        <v>120</v>
      </c>
      <c r="C196" s="265"/>
      <c r="D196" s="265"/>
      <c r="E196" s="264">
        <f>+E197+E199+E201+E203+E205+E207+E210+E212</f>
        <v>44304875000</v>
      </c>
      <c r="F196" s="265"/>
    </row>
    <row r="197" spans="1:6">
      <c r="A197" s="263">
        <v>1021020201</v>
      </c>
      <c r="B197" s="261" t="s">
        <v>2345</v>
      </c>
      <c r="C197" s="261"/>
      <c r="D197" s="261"/>
      <c r="E197" s="264">
        <f>+E198</f>
        <v>22238000</v>
      </c>
      <c r="F197" s="265" t="s">
        <v>87</v>
      </c>
    </row>
    <row r="198" spans="1:6">
      <c r="A198" s="260">
        <v>10210202011</v>
      </c>
      <c r="B198" s="261" t="s">
        <v>755</v>
      </c>
      <c r="C198" s="261" t="s">
        <v>952</v>
      </c>
      <c r="D198" s="261" t="s">
        <v>265</v>
      </c>
      <c r="E198" s="262">
        <v>22238000</v>
      </c>
      <c r="F198" s="261"/>
    </row>
    <row r="199" spans="1:6">
      <c r="A199" s="263">
        <v>1021020202</v>
      </c>
      <c r="B199" s="261" t="s">
        <v>2346</v>
      </c>
      <c r="C199" s="261"/>
      <c r="D199" s="261"/>
      <c r="E199" s="264">
        <f>+E200</f>
        <v>9461393000</v>
      </c>
      <c r="F199" s="265" t="s">
        <v>87</v>
      </c>
    </row>
    <row r="200" spans="1:6" ht="25.5" customHeight="1">
      <c r="A200" s="260">
        <v>10210202025</v>
      </c>
      <c r="B200" s="261" t="s">
        <v>2554</v>
      </c>
      <c r="C200" s="261" t="s">
        <v>2521</v>
      </c>
      <c r="D200" s="261" t="s">
        <v>266</v>
      </c>
      <c r="E200" s="262">
        <v>9461393000</v>
      </c>
      <c r="F200" s="261"/>
    </row>
    <row r="201" spans="1:6">
      <c r="A201" s="263">
        <v>1021020203</v>
      </c>
      <c r="B201" s="261" t="s">
        <v>2347</v>
      </c>
      <c r="C201" s="261"/>
      <c r="D201" s="261"/>
      <c r="E201" s="264">
        <f>+E202</f>
        <v>176055000</v>
      </c>
      <c r="F201" s="265" t="s">
        <v>87</v>
      </c>
    </row>
    <row r="202" spans="1:6">
      <c r="A202" s="260">
        <v>10210202030</v>
      </c>
      <c r="B202" s="261" t="s">
        <v>764</v>
      </c>
      <c r="C202" s="261" t="s">
        <v>953</v>
      </c>
      <c r="D202" s="261" t="s">
        <v>267</v>
      </c>
      <c r="E202" s="262">
        <v>176055000</v>
      </c>
      <c r="F202" s="261"/>
    </row>
    <row r="203" spans="1:6">
      <c r="A203" s="263">
        <v>1021020205</v>
      </c>
      <c r="B203" s="261" t="s">
        <v>2367</v>
      </c>
      <c r="C203" s="261"/>
      <c r="D203" s="261"/>
      <c r="E203" s="264">
        <f>+E204</f>
        <v>99602000</v>
      </c>
      <c r="F203" s="265" t="s">
        <v>87</v>
      </c>
    </row>
    <row r="204" spans="1:6">
      <c r="A204" s="260">
        <v>10210202050</v>
      </c>
      <c r="B204" s="261" t="s">
        <v>954</v>
      </c>
      <c r="C204" s="261" t="s">
        <v>955</v>
      </c>
      <c r="D204" s="261" t="s">
        <v>155</v>
      </c>
      <c r="E204" s="262">
        <v>99602000</v>
      </c>
      <c r="F204" s="261"/>
    </row>
    <row r="205" spans="1:6">
      <c r="A205" s="263">
        <v>1021020223</v>
      </c>
      <c r="B205" s="261" t="s">
        <v>2360</v>
      </c>
      <c r="C205" s="261"/>
      <c r="D205" s="261"/>
      <c r="E205" s="264">
        <f>+E206</f>
        <v>145998000</v>
      </c>
      <c r="F205" s="265" t="s">
        <v>87</v>
      </c>
    </row>
    <row r="206" spans="1:6" ht="16.5" customHeight="1">
      <c r="A206" s="260">
        <v>10210202230</v>
      </c>
      <c r="B206" s="261" t="s">
        <v>910</v>
      </c>
      <c r="C206" s="261" t="s">
        <v>956</v>
      </c>
      <c r="D206" s="261" t="s">
        <v>155</v>
      </c>
      <c r="E206" s="262">
        <v>145998000</v>
      </c>
      <c r="F206" s="261"/>
    </row>
    <row r="207" spans="1:6" ht="38.25">
      <c r="A207" s="263">
        <v>1021020226</v>
      </c>
      <c r="B207" s="261" t="s">
        <v>2368</v>
      </c>
      <c r="C207" s="261"/>
      <c r="D207" s="261"/>
      <c r="E207" s="264">
        <f>SUM(E208:E209)</f>
        <v>1967455000</v>
      </c>
      <c r="F207" s="265" t="s">
        <v>87</v>
      </c>
    </row>
    <row r="208" spans="1:6">
      <c r="A208" s="260">
        <v>10210202261</v>
      </c>
      <c r="B208" s="261" t="s">
        <v>957</v>
      </c>
      <c r="C208" s="261" t="s">
        <v>958</v>
      </c>
      <c r="D208" s="261" t="s">
        <v>155</v>
      </c>
      <c r="E208" s="262">
        <v>1757834000</v>
      </c>
      <c r="F208" s="261"/>
    </row>
    <row r="209" spans="1:6">
      <c r="A209" s="260">
        <v>10210202263</v>
      </c>
      <c r="B209" s="261" t="s">
        <v>959</v>
      </c>
      <c r="C209" s="261" t="s">
        <v>960</v>
      </c>
      <c r="D209" s="261" t="s">
        <v>155</v>
      </c>
      <c r="E209" s="262">
        <v>209621000</v>
      </c>
      <c r="F209" s="261"/>
    </row>
    <row r="210" spans="1:6">
      <c r="A210" s="263">
        <v>1021020228</v>
      </c>
      <c r="B210" s="261" t="s">
        <v>2369</v>
      </c>
      <c r="C210" s="261"/>
      <c r="D210" s="261"/>
      <c r="E210" s="264">
        <f>+E211</f>
        <v>432134000</v>
      </c>
      <c r="F210" s="265" t="s">
        <v>87</v>
      </c>
    </row>
    <row r="211" spans="1:6">
      <c r="A211" s="260">
        <v>10210202280</v>
      </c>
      <c r="B211" s="261" t="s">
        <v>268</v>
      </c>
      <c r="C211" s="261" t="s">
        <v>961</v>
      </c>
      <c r="D211" s="261" t="s">
        <v>269</v>
      </c>
      <c r="E211" s="262">
        <v>432134000</v>
      </c>
      <c r="F211" s="261"/>
    </row>
    <row r="212" spans="1:6">
      <c r="A212" s="263">
        <v>1021020233</v>
      </c>
      <c r="B212" s="261" t="s">
        <v>2370</v>
      </c>
      <c r="C212" s="261"/>
      <c r="D212" s="261"/>
      <c r="E212" s="264">
        <f>+E213</f>
        <v>32000000000</v>
      </c>
      <c r="F212" s="265" t="s">
        <v>87</v>
      </c>
    </row>
    <row r="213" spans="1:6">
      <c r="A213" s="260">
        <v>10210202330</v>
      </c>
      <c r="B213" s="261" t="s">
        <v>270</v>
      </c>
      <c r="C213" s="261" t="s">
        <v>962</v>
      </c>
      <c r="D213" s="261" t="s">
        <v>271</v>
      </c>
      <c r="E213" s="262">
        <v>32000000000</v>
      </c>
      <c r="F213" s="261"/>
    </row>
    <row r="214" spans="1:6">
      <c r="A214" s="266"/>
      <c r="B214" s="267"/>
      <c r="C214" s="267"/>
      <c r="D214" s="267"/>
      <c r="E214" s="268"/>
      <c r="F214" s="267"/>
    </row>
    <row r="215" spans="1:6">
      <c r="A215" s="252">
        <v>103</v>
      </c>
      <c r="B215" s="253" t="s">
        <v>272</v>
      </c>
      <c r="C215" s="254"/>
      <c r="D215" s="254"/>
      <c r="E215" s="255">
        <f>+E216+E232+E238+E240+E242+E250+E253+E255+E260+E262+E265+E279+E290+E293+E295+E299+E301+E303</f>
        <v>83599436762</v>
      </c>
      <c r="F215" s="254"/>
    </row>
    <row r="216" spans="1:6">
      <c r="A216" s="256">
        <v>1031030101</v>
      </c>
      <c r="B216" s="257" t="s">
        <v>2345</v>
      </c>
      <c r="C216" s="257"/>
      <c r="D216" s="257"/>
      <c r="E216" s="258">
        <f>SUM(E217:E231)</f>
        <v>890950400</v>
      </c>
      <c r="F216" s="259" t="s">
        <v>25</v>
      </c>
    </row>
    <row r="217" spans="1:6">
      <c r="A217" s="260">
        <v>10310301010</v>
      </c>
      <c r="B217" s="261" t="s">
        <v>146</v>
      </c>
      <c r="C217" s="261" t="s">
        <v>871</v>
      </c>
      <c r="D217" s="261" t="s">
        <v>147</v>
      </c>
      <c r="E217" s="262">
        <v>10200000</v>
      </c>
      <c r="F217" s="261"/>
    </row>
    <row r="218" spans="1:6" ht="15.75" customHeight="1">
      <c r="A218" s="260">
        <v>10310301010</v>
      </c>
      <c r="B218" s="261" t="s">
        <v>733</v>
      </c>
      <c r="C218" s="261" t="s">
        <v>963</v>
      </c>
      <c r="D218" s="261" t="s">
        <v>147</v>
      </c>
      <c r="E218" s="262">
        <v>134800000</v>
      </c>
      <c r="F218" s="261"/>
    </row>
    <row r="219" spans="1:6" ht="25.5">
      <c r="A219" s="260">
        <v>10310301010</v>
      </c>
      <c r="B219" s="261" t="s">
        <v>735</v>
      </c>
      <c r="C219" s="261" t="s">
        <v>964</v>
      </c>
      <c r="D219" s="261" t="s">
        <v>273</v>
      </c>
      <c r="E219" s="262">
        <v>28700000</v>
      </c>
      <c r="F219" s="261"/>
    </row>
    <row r="220" spans="1:6">
      <c r="A220" s="260">
        <v>10310301010</v>
      </c>
      <c r="B220" s="261" t="s">
        <v>737</v>
      </c>
      <c r="C220" s="261" t="s">
        <v>2555</v>
      </c>
      <c r="D220" s="261" t="s">
        <v>147</v>
      </c>
      <c r="E220" s="262">
        <v>223248000</v>
      </c>
      <c r="F220" s="261"/>
    </row>
    <row r="221" spans="1:6">
      <c r="A221" s="260">
        <v>10310301010</v>
      </c>
      <c r="B221" s="261" t="s">
        <v>148</v>
      </c>
      <c r="C221" s="261" t="s">
        <v>965</v>
      </c>
      <c r="D221" s="261" t="s">
        <v>147</v>
      </c>
      <c r="E221" s="262">
        <v>4827000</v>
      </c>
      <c r="F221" s="261"/>
    </row>
    <row r="222" spans="1:6">
      <c r="A222" s="260">
        <v>10310301010</v>
      </c>
      <c r="B222" s="261" t="s">
        <v>741</v>
      </c>
      <c r="C222" s="261" t="s">
        <v>966</v>
      </c>
      <c r="D222" s="261" t="s">
        <v>273</v>
      </c>
      <c r="E222" s="262">
        <v>7549000</v>
      </c>
      <c r="F222" s="261"/>
    </row>
    <row r="223" spans="1:6">
      <c r="A223" s="260">
        <v>10310301011</v>
      </c>
      <c r="B223" s="261" t="s">
        <v>149</v>
      </c>
      <c r="C223" s="261" t="s">
        <v>967</v>
      </c>
      <c r="D223" s="261" t="s">
        <v>147</v>
      </c>
      <c r="E223" s="262">
        <v>33512600</v>
      </c>
      <c r="F223" s="261"/>
    </row>
    <row r="224" spans="1:6">
      <c r="A224" s="260">
        <v>10310301011</v>
      </c>
      <c r="B224" s="261" t="s">
        <v>744</v>
      </c>
      <c r="C224" s="261" t="s">
        <v>968</v>
      </c>
      <c r="D224" s="261" t="s">
        <v>147</v>
      </c>
      <c r="E224" s="262">
        <v>36196800</v>
      </c>
      <c r="F224" s="261"/>
    </row>
    <row r="225" spans="1:6" ht="15.75" customHeight="1">
      <c r="A225" s="260">
        <v>10310301011</v>
      </c>
      <c r="B225" s="261" t="s">
        <v>746</v>
      </c>
      <c r="C225" s="261" t="s">
        <v>969</v>
      </c>
      <c r="D225" s="261" t="s">
        <v>147</v>
      </c>
      <c r="E225" s="262">
        <v>8191000</v>
      </c>
      <c r="F225" s="261"/>
    </row>
    <row r="226" spans="1:6" ht="15.75" customHeight="1">
      <c r="A226" s="260">
        <v>10310301011</v>
      </c>
      <c r="B226" s="261" t="s">
        <v>748</v>
      </c>
      <c r="C226" s="261" t="s">
        <v>970</v>
      </c>
      <c r="D226" s="261" t="s">
        <v>153</v>
      </c>
      <c r="E226" s="262">
        <v>26800000</v>
      </c>
      <c r="F226" s="261"/>
    </row>
    <row r="227" spans="1:6" ht="25.5">
      <c r="A227" s="260">
        <v>10310301011</v>
      </c>
      <c r="B227" s="261" t="s">
        <v>750</v>
      </c>
      <c r="C227" s="261" t="s">
        <v>971</v>
      </c>
      <c r="D227" s="261" t="s">
        <v>147</v>
      </c>
      <c r="E227" s="262">
        <v>13970000</v>
      </c>
      <c r="F227" s="261"/>
    </row>
    <row r="228" spans="1:6" ht="25.5">
      <c r="A228" s="260">
        <v>10310301011</v>
      </c>
      <c r="B228" s="261" t="s">
        <v>151</v>
      </c>
      <c r="C228" s="261" t="s">
        <v>972</v>
      </c>
      <c r="D228" s="261" t="s">
        <v>147</v>
      </c>
      <c r="E228" s="262">
        <v>36504000</v>
      </c>
      <c r="F228" s="261"/>
    </row>
    <row r="229" spans="1:6" ht="15" customHeight="1">
      <c r="A229" s="260">
        <v>10310301011</v>
      </c>
      <c r="B229" s="261" t="s">
        <v>753</v>
      </c>
      <c r="C229" s="261" t="s">
        <v>973</v>
      </c>
      <c r="D229" s="261" t="s">
        <v>147</v>
      </c>
      <c r="E229" s="262">
        <v>201520000</v>
      </c>
      <c r="F229" s="261"/>
    </row>
    <row r="230" spans="1:6">
      <c r="A230" s="260">
        <v>10310301011</v>
      </c>
      <c r="B230" s="261" t="s">
        <v>755</v>
      </c>
      <c r="C230" s="261" t="s">
        <v>952</v>
      </c>
      <c r="D230" s="261" t="s">
        <v>147</v>
      </c>
      <c r="E230" s="262">
        <v>104932000</v>
      </c>
      <c r="F230" s="261"/>
    </row>
    <row r="231" spans="1:6">
      <c r="A231" s="260">
        <v>10310301012</v>
      </c>
      <c r="B231" s="261" t="s">
        <v>274</v>
      </c>
      <c r="C231" s="261" t="s">
        <v>974</v>
      </c>
      <c r="D231" s="261" t="s">
        <v>147</v>
      </c>
      <c r="E231" s="262">
        <v>20000000</v>
      </c>
      <c r="F231" s="261"/>
    </row>
    <row r="232" spans="1:6">
      <c r="A232" s="263">
        <v>1031030102</v>
      </c>
      <c r="B232" s="261" t="s">
        <v>2346</v>
      </c>
      <c r="C232" s="261"/>
      <c r="D232" s="261"/>
      <c r="E232" s="264">
        <f>SUM(E233:E237)</f>
        <v>2685965800</v>
      </c>
      <c r="F232" s="265" t="s">
        <v>25</v>
      </c>
    </row>
    <row r="233" spans="1:6" ht="29.25" customHeight="1">
      <c r="A233" s="260">
        <v>10310301020</v>
      </c>
      <c r="B233" s="261" t="s">
        <v>275</v>
      </c>
      <c r="C233" s="261" t="s">
        <v>975</v>
      </c>
      <c r="D233" s="261" t="s">
        <v>276</v>
      </c>
      <c r="E233" s="262">
        <v>2334209000</v>
      </c>
      <c r="F233" s="261"/>
    </row>
    <row r="234" spans="1:6">
      <c r="A234" s="260">
        <v>10310301021</v>
      </c>
      <c r="B234" s="261" t="s">
        <v>156</v>
      </c>
      <c r="C234" s="261" t="s">
        <v>976</v>
      </c>
      <c r="D234" s="261" t="s">
        <v>277</v>
      </c>
      <c r="E234" s="262">
        <v>17040000</v>
      </c>
      <c r="F234" s="261"/>
    </row>
    <row r="235" spans="1:6">
      <c r="A235" s="260">
        <v>10310301022</v>
      </c>
      <c r="B235" s="261" t="s">
        <v>882</v>
      </c>
      <c r="C235" s="261" t="s">
        <v>977</v>
      </c>
      <c r="D235" s="261" t="s">
        <v>155</v>
      </c>
      <c r="E235" s="262">
        <v>8000000</v>
      </c>
      <c r="F235" s="261"/>
    </row>
    <row r="236" spans="1:6" ht="25.5">
      <c r="A236" s="260">
        <v>10310301022</v>
      </c>
      <c r="B236" s="261" t="s">
        <v>760</v>
      </c>
      <c r="C236" s="261" t="s">
        <v>978</v>
      </c>
      <c r="D236" s="261" t="s">
        <v>278</v>
      </c>
      <c r="E236" s="262">
        <v>321266800</v>
      </c>
      <c r="F236" s="261"/>
    </row>
    <row r="237" spans="1:6">
      <c r="A237" s="260">
        <v>10310301022</v>
      </c>
      <c r="B237" s="261" t="s">
        <v>279</v>
      </c>
      <c r="C237" s="261" t="s">
        <v>979</v>
      </c>
      <c r="D237" s="261" t="s">
        <v>280</v>
      </c>
      <c r="E237" s="262">
        <v>5450000</v>
      </c>
      <c r="F237" s="261"/>
    </row>
    <row r="238" spans="1:6">
      <c r="A238" s="263">
        <v>1031030103</v>
      </c>
      <c r="B238" s="261" t="s">
        <v>2347</v>
      </c>
      <c r="C238" s="261"/>
      <c r="D238" s="261"/>
      <c r="E238" s="264">
        <f>+E239</f>
        <v>62950000</v>
      </c>
      <c r="F238" s="265" t="s">
        <v>25</v>
      </c>
    </row>
    <row r="239" spans="1:6" ht="25.5">
      <c r="A239" s="260">
        <v>10310301030</v>
      </c>
      <c r="B239" s="261" t="s">
        <v>764</v>
      </c>
      <c r="C239" s="261" t="s">
        <v>980</v>
      </c>
      <c r="D239" s="261" t="s">
        <v>281</v>
      </c>
      <c r="E239" s="262">
        <v>62950000</v>
      </c>
      <c r="F239" s="261"/>
    </row>
    <row r="240" spans="1:6">
      <c r="A240" s="263">
        <v>1031030105</v>
      </c>
      <c r="B240" s="261" t="s">
        <v>2367</v>
      </c>
      <c r="C240" s="261"/>
      <c r="D240" s="261"/>
      <c r="E240" s="264">
        <f>+E241</f>
        <v>85270000</v>
      </c>
      <c r="F240" s="265" t="s">
        <v>25</v>
      </c>
    </row>
    <row r="241" spans="1:6" ht="25.5">
      <c r="A241" s="260">
        <v>10310301050</v>
      </c>
      <c r="B241" s="261" t="s">
        <v>282</v>
      </c>
      <c r="C241" s="261" t="s">
        <v>981</v>
      </c>
      <c r="D241" s="261" t="s">
        <v>283</v>
      </c>
      <c r="E241" s="262">
        <v>85270000</v>
      </c>
      <c r="F241" s="261"/>
    </row>
    <row r="242" spans="1:6">
      <c r="A242" s="263">
        <v>1031030115</v>
      </c>
      <c r="B242" s="261" t="s">
        <v>2371</v>
      </c>
      <c r="C242" s="261"/>
      <c r="D242" s="261"/>
      <c r="E242" s="264">
        <f>SUM(E243:E249)</f>
        <v>4963306200</v>
      </c>
      <c r="F242" s="265" t="s">
        <v>25</v>
      </c>
    </row>
    <row r="243" spans="1:6" ht="25.5">
      <c r="A243" s="260">
        <v>10310301150</v>
      </c>
      <c r="B243" s="261" t="s">
        <v>285</v>
      </c>
      <c r="C243" s="261" t="s">
        <v>982</v>
      </c>
      <c r="D243" s="261" t="s">
        <v>286</v>
      </c>
      <c r="E243" s="262">
        <v>1863306200</v>
      </c>
      <c r="F243" s="261"/>
    </row>
    <row r="244" spans="1:6" ht="25.5">
      <c r="A244" s="260">
        <v>10310301150</v>
      </c>
      <c r="B244" s="261" t="s">
        <v>983</v>
      </c>
      <c r="C244" s="261" t="s">
        <v>984</v>
      </c>
      <c r="D244" s="261" t="s">
        <v>287</v>
      </c>
      <c r="E244" s="262">
        <v>235000000</v>
      </c>
      <c r="F244" s="261"/>
    </row>
    <row r="245" spans="1:6" ht="15" customHeight="1">
      <c r="A245" s="260">
        <v>10310301150</v>
      </c>
      <c r="B245" s="261" t="s">
        <v>289</v>
      </c>
      <c r="C245" s="261" t="s">
        <v>985</v>
      </c>
      <c r="D245" s="261" t="s">
        <v>290</v>
      </c>
      <c r="E245" s="262">
        <v>2400000000</v>
      </c>
      <c r="F245" s="261"/>
    </row>
    <row r="246" spans="1:6" ht="28.5" customHeight="1">
      <c r="A246" s="260">
        <v>10310301150</v>
      </c>
      <c r="B246" s="261" t="s">
        <v>291</v>
      </c>
      <c r="C246" s="261" t="s">
        <v>986</v>
      </c>
      <c r="D246" s="261" t="s">
        <v>155</v>
      </c>
      <c r="E246" s="262">
        <v>29750000</v>
      </c>
      <c r="F246" s="261"/>
    </row>
    <row r="247" spans="1:6" ht="28.5" customHeight="1">
      <c r="A247" s="260">
        <v>10310301150</v>
      </c>
      <c r="B247" s="261" t="s">
        <v>293</v>
      </c>
      <c r="C247" s="261" t="s">
        <v>987</v>
      </c>
      <c r="D247" s="261" t="s">
        <v>155</v>
      </c>
      <c r="E247" s="262">
        <v>110250000</v>
      </c>
      <c r="F247" s="261"/>
    </row>
    <row r="248" spans="1:6" ht="25.5">
      <c r="A248" s="260">
        <v>10310301151</v>
      </c>
      <c r="B248" s="261" t="s">
        <v>294</v>
      </c>
      <c r="C248" s="261" t="s">
        <v>988</v>
      </c>
      <c r="D248" s="261" t="s">
        <v>153</v>
      </c>
      <c r="E248" s="262">
        <v>300000000</v>
      </c>
      <c r="F248" s="261"/>
    </row>
    <row r="249" spans="1:6">
      <c r="A249" s="260">
        <v>10310301151</v>
      </c>
      <c r="B249" s="261" t="s">
        <v>295</v>
      </c>
      <c r="C249" s="261" t="s">
        <v>989</v>
      </c>
      <c r="D249" s="261" t="s">
        <v>155</v>
      </c>
      <c r="E249" s="262">
        <v>25000000</v>
      </c>
      <c r="F249" s="261"/>
    </row>
    <row r="250" spans="1:6">
      <c r="A250" s="263">
        <v>1031030116</v>
      </c>
      <c r="B250" s="261" t="s">
        <v>2372</v>
      </c>
      <c r="C250" s="261"/>
      <c r="D250" s="261"/>
      <c r="E250" s="264">
        <f>SUM(E251:E252)</f>
        <v>5500789000</v>
      </c>
      <c r="F250" s="265" t="s">
        <v>25</v>
      </c>
    </row>
    <row r="251" spans="1:6" ht="25.5">
      <c r="A251" s="260">
        <v>10310301160</v>
      </c>
      <c r="B251" s="261" t="s">
        <v>990</v>
      </c>
      <c r="C251" s="261" t="s">
        <v>991</v>
      </c>
      <c r="D251" s="261" t="s">
        <v>266</v>
      </c>
      <c r="E251" s="262">
        <v>80000000</v>
      </c>
      <c r="F251" s="261"/>
    </row>
    <row r="252" spans="1:6" ht="16.5" customHeight="1">
      <c r="A252" s="260">
        <v>10310301160</v>
      </c>
      <c r="B252" s="261" t="s">
        <v>992</v>
      </c>
      <c r="C252" s="261" t="s">
        <v>993</v>
      </c>
      <c r="D252" s="261" t="s">
        <v>297</v>
      </c>
      <c r="E252" s="262">
        <v>5420789000</v>
      </c>
      <c r="F252" s="261"/>
    </row>
    <row r="253" spans="1:6">
      <c r="A253" s="263">
        <v>1031030117</v>
      </c>
      <c r="B253" s="261" t="s">
        <v>2373</v>
      </c>
      <c r="C253" s="261"/>
      <c r="D253" s="261"/>
      <c r="E253" s="264">
        <f>+E254</f>
        <v>2305000000</v>
      </c>
      <c r="F253" s="265" t="s">
        <v>25</v>
      </c>
    </row>
    <row r="254" spans="1:6">
      <c r="A254" s="260">
        <v>10310301170</v>
      </c>
      <c r="B254" s="261" t="s">
        <v>2556</v>
      </c>
      <c r="C254" s="261" t="s">
        <v>994</v>
      </c>
      <c r="D254" s="261" t="s">
        <v>298</v>
      </c>
      <c r="E254" s="262">
        <v>2305000000</v>
      </c>
      <c r="F254" s="261"/>
    </row>
    <row r="255" spans="1:6">
      <c r="A255" s="263">
        <v>1031030118</v>
      </c>
      <c r="B255" s="261" t="s">
        <v>2374</v>
      </c>
      <c r="C255" s="261"/>
      <c r="D255" s="261"/>
      <c r="E255" s="264">
        <f>SUM(E256:E259)</f>
        <v>22562817600</v>
      </c>
      <c r="F255" s="265" t="s">
        <v>25</v>
      </c>
    </row>
    <row r="256" spans="1:6" ht="25.5">
      <c r="A256" s="260">
        <v>10310301180</v>
      </c>
      <c r="B256" s="261" t="s">
        <v>300</v>
      </c>
      <c r="C256" s="261" t="s">
        <v>995</v>
      </c>
      <c r="D256" s="261" t="s">
        <v>301</v>
      </c>
      <c r="E256" s="262">
        <v>9735809600</v>
      </c>
      <c r="F256" s="261"/>
    </row>
    <row r="257" spans="1:6" ht="15.75" customHeight="1">
      <c r="A257" s="260">
        <v>10310301180</v>
      </c>
      <c r="B257" s="261" t="s">
        <v>302</v>
      </c>
      <c r="C257" s="261" t="s">
        <v>996</v>
      </c>
      <c r="D257" s="261" t="s">
        <v>303</v>
      </c>
      <c r="E257" s="262">
        <v>500000000</v>
      </c>
      <c r="F257" s="261"/>
    </row>
    <row r="258" spans="1:6">
      <c r="A258" s="260">
        <v>10310301180</v>
      </c>
      <c r="B258" s="261" t="s">
        <v>304</v>
      </c>
      <c r="C258" s="261" t="s">
        <v>997</v>
      </c>
      <c r="D258" s="261" t="s">
        <v>305</v>
      </c>
      <c r="E258" s="262">
        <v>11300328000</v>
      </c>
      <c r="F258" s="261"/>
    </row>
    <row r="259" spans="1:6" ht="29.25" customHeight="1">
      <c r="A259" s="260">
        <v>10310301180</v>
      </c>
      <c r="B259" s="261" t="s">
        <v>998</v>
      </c>
      <c r="C259" s="261" t="s">
        <v>999</v>
      </c>
      <c r="D259" s="261" t="s">
        <v>306</v>
      </c>
      <c r="E259" s="262">
        <v>1026680000</v>
      </c>
      <c r="F259" s="261"/>
    </row>
    <row r="260" spans="1:6" ht="25.5">
      <c r="A260" s="263">
        <v>1031030122</v>
      </c>
      <c r="B260" s="261" t="s">
        <v>2375</v>
      </c>
      <c r="C260" s="261"/>
      <c r="D260" s="261"/>
      <c r="E260" s="264">
        <f>+E261</f>
        <v>150000000</v>
      </c>
      <c r="F260" s="265" t="s">
        <v>25</v>
      </c>
    </row>
    <row r="261" spans="1:6" ht="17.25" customHeight="1">
      <c r="A261" s="260">
        <v>10310301220</v>
      </c>
      <c r="B261" s="261" t="s">
        <v>1000</v>
      </c>
      <c r="C261" s="261" t="s">
        <v>1001</v>
      </c>
      <c r="D261" s="261" t="s">
        <v>153</v>
      </c>
      <c r="E261" s="262">
        <v>150000000</v>
      </c>
      <c r="F261" s="261"/>
    </row>
    <row r="262" spans="1:6" ht="25.5">
      <c r="A262" s="263">
        <v>1031030123</v>
      </c>
      <c r="B262" s="261" t="s">
        <v>2376</v>
      </c>
      <c r="C262" s="261"/>
      <c r="D262" s="261"/>
      <c r="E262" s="264">
        <f>SUM(E263:E264)</f>
        <v>808424000</v>
      </c>
      <c r="F262" s="265" t="s">
        <v>25</v>
      </c>
    </row>
    <row r="263" spans="1:6" ht="16.5" customHeight="1">
      <c r="A263" s="260">
        <v>10310301230</v>
      </c>
      <c r="B263" s="261" t="s">
        <v>307</v>
      </c>
      <c r="C263" s="261" t="s">
        <v>1002</v>
      </c>
      <c r="D263" s="261" t="s">
        <v>308</v>
      </c>
      <c r="E263" s="262">
        <v>158424000</v>
      </c>
      <c r="F263" s="261"/>
    </row>
    <row r="264" spans="1:6" ht="25.5">
      <c r="A264" s="260">
        <v>10310301230</v>
      </c>
      <c r="B264" s="261" t="s">
        <v>1003</v>
      </c>
      <c r="C264" s="261" t="s">
        <v>2557</v>
      </c>
      <c r="D264" s="261" t="s">
        <v>153</v>
      </c>
      <c r="E264" s="262">
        <v>650000000</v>
      </c>
      <c r="F264" s="261"/>
    </row>
    <row r="265" spans="1:6" ht="25.5">
      <c r="A265" s="263">
        <v>1031030124</v>
      </c>
      <c r="B265" s="261" t="s">
        <v>2377</v>
      </c>
      <c r="C265" s="261"/>
      <c r="D265" s="261"/>
      <c r="E265" s="264">
        <f>SUM(E266:E278)</f>
        <v>20031817500</v>
      </c>
      <c r="F265" s="265" t="s">
        <v>25</v>
      </c>
    </row>
    <row r="266" spans="1:6" ht="16.5" customHeight="1">
      <c r="A266" s="260">
        <v>10310301240</v>
      </c>
      <c r="B266" s="261" t="s">
        <v>1004</v>
      </c>
      <c r="C266" s="261" t="s">
        <v>1005</v>
      </c>
      <c r="D266" s="261" t="s">
        <v>155</v>
      </c>
      <c r="E266" s="262">
        <v>218500000</v>
      </c>
      <c r="F266" s="261"/>
    </row>
    <row r="267" spans="1:6" ht="25.5">
      <c r="A267" s="260">
        <v>10310301240</v>
      </c>
      <c r="B267" s="261" t="s">
        <v>1006</v>
      </c>
      <c r="C267" s="261" t="s">
        <v>1007</v>
      </c>
      <c r="D267" s="261" t="s">
        <v>155</v>
      </c>
      <c r="E267" s="262">
        <v>295500000</v>
      </c>
      <c r="F267" s="261"/>
    </row>
    <row r="268" spans="1:6" ht="25.5">
      <c r="A268" s="260">
        <v>10310301240</v>
      </c>
      <c r="B268" s="261" t="s">
        <v>311</v>
      </c>
      <c r="C268" s="261" t="s">
        <v>1008</v>
      </c>
      <c r="D268" s="261" t="s">
        <v>150</v>
      </c>
      <c r="E268" s="262">
        <v>208500000</v>
      </c>
      <c r="F268" s="261"/>
    </row>
    <row r="269" spans="1:6" ht="38.25">
      <c r="A269" s="260">
        <v>10310301240</v>
      </c>
      <c r="B269" s="261" t="s">
        <v>1009</v>
      </c>
      <c r="C269" s="261" t="s">
        <v>1010</v>
      </c>
      <c r="D269" s="261" t="s">
        <v>312</v>
      </c>
      <c r="E269" s="262">
        <v>5160000000</v>
      </c>
      <c r="F269" s="261"/>
    </row>
    <row r="270" spans="1:6" ht="54" customHeight="1">
      <c r="A270" s="260">
        <v>10310301241</v>
      </c>
      <c r="B270" s="261" t="s">
        <v>1011</v>
      </c>
      <c r="C270" s="261" t="s">
        <v>2522</v>
      </c>
      <c r="D270" s="261" t="s">
        <v>313</v>
      </c>
      <c r="E270" s="262">
        <v>10037750000</v>
      </c>
      <c r="F270" s="261"/>
    </row>
    <row r="271" spans="1:6" ht="25.5">
      <c r="A271" s="260">
        <v>10310301241</v>
      </c>
      <c r="B271" s="261" t="s">
        <v>314</v>
      </c>
      <c r="C271" s="261" t="s">
        <v>1012</v>
      </c>
      <c r="D271" s="261" t="s">
        <v>155</v>
      </c>
      <c r="E271" s="262">
        <v>119819500</v>
      </c>
      <c r="F271" s="261"/>
    </row>
    <row r="272" spans="1:6" ht="15.75" customHeight="1">
      <c r="A272" s="260">
        <v>10310301241</v>
      </c>
      <c r="B272" s="261" t="s">
        <v>1013</v>
      </c>
      <c r="C272" s="261" t="s">
        <v>1014</v>
      </c>
      <c r="D272" s="261" t="s">
        <v>315</v>
      </c>
      <c r="E272" s="262">
        <v>699800000</v>
      </c>
      <c r="F272" s="261"/>
    </row>
    <row r="273" spans="1:6" ht="25.5">
      <c r="A273" s="260">
        <v>10310301241</v>
      </c>
      <c r="B273" s="261" t="s">
        <v>1015</v>
      </c>
      <c r="C273" s="261" t="s">
        <v>1016</v>
      </c>
      <c r="D273" s="261" t="s">
        <v>316</v>
      </c>
      <c r="E273" s="262">
        <v>1038615000</v>
      </c>
      <c r="F273" s="261"/>
    </row>
    <row r="274" spans="1:6" ht="18" customHeight="1">
      <c r="A274" s="260">
        <v>10310301241</v>
      </c>
      <c r="B274" s="261" t="s">
        <v>1017</v>
      </c>
      <c r="C274" s="261" t="s">
        <v>1018</v>
      </c>
      <c r="D274" s="261" t="s">
        <v>317</v>
      </c>
      <c r="E274" s="262">
        <v>118000000</v>
      </c>
      <c r="F274" s="261"/>
    </row>
    <row r="275" spans="1:6" ht="25.5">
      <c r="A275" s="260">
        <v>10310301242</v>
      </c>
      <c r="B275" s="261" t="s">
        <v>293</v>
      </c>
      <c r="C275" s="261" t="s">
        <v>1019</v>
      </c>
      <c r="D275" s="261" t="s">
        <v>153</v>
      </c>
      <c r="E275" s="262">
        <v>70612000</v>
      </c>
      <c r="F275" s="261"/>
    </row>
    <row r="276" spans="1:6" ht="25.5">
      <c r="A276" s="260">
        <v>10310301242</v>
      </c>
      <c r="B276" s="261" t="s">
        <v>294</v>
      </c>
      <c r="C276" s="261" t="s">
        <v>1020</v>
      </c>
      <c r="D276" s="261" t="s">
        <v>153</v>
      </c>
      <c r="E276" s="262">
        <v>2000000000</v>
      </c>
      <c r="F276" s="261"/>
    </row>
    <row r="277" spans="1:6" ht="25.5">
      <c r="A277" s="260">
        <v>10310301242</v>
      </c>
      <c r="B277" s="261" t="s">
        <v>291</v>
      </c>
      <c r="C277" s="261" t="s">
        <v>1021</v>
      </c>
      <c r="D277" s="261" t="s">
        <v>153</v>
      </c>
      <c r="E277" s="262">
        <v>19721000</v>
      </c>
      <c r="F277" s="261"/>
    </row>
    <row r="278" spans="1:6" ht="25.5">
      <c r="A278" s="260">
        <v>10310301242</v>
      </c>
      <c r="B278" s="261" t="s">
        <v>295</v>
      </c>
      <c r="C278" s="261" t="s">
        <v>1022</v>
      </c>
      <c r="D278" s="261" t="s">
        <v>153</v>
      </c>
      <c r="E278" s="289">
        <v>45000000</v>
      </c>
      <c r="F278" s="261"/>
    </row>
    <row r="279" spans="1:6" ht="25.5">
      <c r="A279" s="263">
        <v>1031030126</v>
      </c>
      <c r="B279" s="265" t="s">
        <v>2755</v>
      </c>
      <c r="C279" s="261"/>
      <c r="D279" s="261"/>
      <c r="E279" s="294">
        <f>SUM(E280:E289)</f>
        <v>9639940062</v>
      </c>
      <c r="F279" s="265" t="s">
        <v>25</v>
      </c>
    </row>
    <row r="280" spans="1:6" ht="27" customHeight="1">
      <c r="A280" s="260">
        <v>10310301260</v>
      </c>
      <c r="B280" s="261" t="s">
        <v>1023</v>
      </c>
      <c r="C280" s="261" t="s">
        <v>1024</v>
      </c>
      <c r="D280" s="261" t="s">
        <v>2754</v>
      </c>
      <c r="E280" s="289">
        <v>478000000</v>
      </c>
      <c r="F280" s="261"/>
    </row>
    <row r="281" spans="1:6" ht="27" customHeight="1">
      <c r="A281" s="260">
        <v>10310301260</v>
      </c>
      <c r="B281" s="261" t="s">
        <v>1025</v>
      </c>
      <c r="C281" s="261" t="s">
        <v>1026</v>
      </c>
      <c r="D281" s="261" t="s">
        <v>318</v>
      </c>
      <c r="E281" s="289">
        <v>58116000</v>
      </c>
      <c r="F281" s="261"/>
    </row>
    <row r="282" spans="1:6" ht="25.5">
      <c r="A282" s="260">
        <v>10310301260</v>
      </c>
      <c r="B282" s="261" t="s">
        <v>291</v>
      </c>
      <c r="C282" s="261" t="s">
        <v>1027</v>
      </c>
      <c r="D282" s="261" t="s">
        <v>153</v>
      </c>
      <c r="E282" s="262">
        <v>16000000</v>
      </c>
      <c r="F282" s="261"/>
    </row>
    <row r="283" spans="1:6" ht="28.5" customHeight="1">
      <c r="A283" s="260">
        <v>10310301260</v>
      </c>
      <c r="B283" s="261" t="s">
        <v>293</v>
      </c>
      <c r="C283" s="261" t="s">
        <v>1028</v>
      </c>
      <c r="D283" s="261" t="s">
        <v>153</v>
      </c>
      <c r="E283" s="262">
        <v>68312000</v>
      </c>
      <c r="F283" s="261"/>
    </row>
    <row r="284" spans="1:6" ht="15.75" customHeight="1">
      <c r="A284" s="260">
        <v>10310301261</v>
      </c>
      <c r="B284" s="261" t="s">
        <v>319</v>
      </c>
      <c r="C284" s="261" t="s">
        <v>1029</v>
      </c>
      <c r="D284" s="261" t="s">
        <v>153</v>
      </c>
      <c r="E284" s="262">
        <v>757013062</v>
      </c>
      <c r="F284" s="261"/>
    </row>
    <row r="285" spans="1:6" ht="15.75" customHeight="1">
      <c r="A285" s="260">
        <v>10310301261</v>
      </c>
      <c r="B285" s="261" t="s">
        <v>295</v>
      </c>
      <c r="C285" s="261" t="s">
        <v>1030</v>
      </c>
      <c r="D285" s="261" t="s">
        <v>153</v>
      </c>
      <c r="E285" s="262">
        <v>30000000</v>
      </c>
      <c r="F285" s="261"/>
    </row>
    <row r="286" spans="1:6" ht="25.5">
      <c r="A286" s="260">
        <v>10310301261</v>
      </c>
      <c r="B286" s="261" t="s">
        <v>1031</v>
      </c>
      <c r="C286" s="261" t="s">
        <v>1032</v>
      </c>
      <c r="D286" s="261" t="s">
        <v>153</v>
      </c>
      <c r="E286" s="262">
        <v>22741000</v>
      </c>
      <c r="F286" s="261"/>
    </row>
    <row r="287" spans="1:6" ht="28.5" customHeight="1">
      <c r="A287" s="260">
        <v>10310301261</v>
      </c>
      <c r="B287" s="261" t="s">
        <v>1033</v>
      </c>
      <c r="C287" s="261" t="s">
        <v>1034</v>
      </c>
      <c r="D287" s="261" t="s">
        <v>153</v>
      </c>
      <c r="E287" s="262">
        <v>179758000</v>
      </c>
      <c r="F287" s="261"/>
    </row>
    <row r="288" spans="1:6" ht="25.5">
      <c r="A288" s="260">
        <v>10310301261</v>
      </c>
      <c r="B288" s="261" t="s">
        <v>1035</v>
      </c>
      <c r="C288" s="261" t="s">
        <v>1036</v>
      </c>
      <c r="D288" s="261" t="s">
        <v>153</v>
      </c>
      <c r="E288" s="262">
        <v>8000000000</v>
      </c>
      <c r="F288" s="261"/>
    </row>
    <row r="289" spans="1:6" ht="27.75" customHeight="1">
      <c r="A289" s="260">
        <v>10310301261</v>
      </c>
      <c r="B289" s="261" t="s">
        <v>1037</v>
      </c>
      <c r="C289" s="261" t="s">
        <v>1038</v>
      </c>
      <c r="D289" s="261" t="s">
        <v>153</v>
      </c>
      <c r="E289" s="262">
        <v>30000000</v>
      </c>
      <c r="F289" s="261"/>
    </row>
    <row r="290" spans="1:6" ht="25.5">
      <c r="A290" s="263">
        <v>1031030127</v>
      </c>
      <c r="B290" s="261" t="s">
        <v>2378</v>
      </c>
      <c r="C290" s="261"/>
      <c r="D290" s="261"/>
      <c r="E290" s="264">
        <f>SUM(E291:E292)</f>
        <v>3196867000</v>
      </c>
      <c r="F290" s="265" t="s">
        <v>25</v>
      </c>
    </row>
    <row r="291" spans="1:6" ht="25.5">
      <c r="A291" s="260">
        <v>10310301270</v>
      </c>
      <c r="B291" s="261" t="s">
        <v>1039</v>
      </c>
      <c r="C291" s="261" t="s">
        <v>1040</v>
      </c>
      <c r="D291" s="261" t="s">
        <v>320</v>
      </c>
      <c r="E291" s="262">
        <v>2646867000</v>
      </c>
      <c r="F291" s="261"/>
    </row>
    <row r="292" spans="1:6" ht="25.5">
      <c r="A292" s="260">
        <v>10310301270</v>
      </c>
      <c r="B292" s="261" t="s">
        <v>1041</v>
      </c>
      <c r="C292" s="261" t="s">
        <v>1042</v>
      </c>
      <c r="D292" s="261" t="s">
        <v>321</v>
      </c>
      <c r="E292" s="262">
        <v>550000000</v>
      </c>
      <c r="F292" s="261"/>
    </row>
    <row r="293" spans="1:6">
      <c r="A293" s="263">
        <v>1031030128</v>
      </c>
      <c r="B293" s="265" t="s">
        <v>322</v>
      </c>
      <c r="C293" s="261"/>
      <c r="D293" s="261"/>
      <c r="E293" s="264">
        <f>+E294</f>
        <v>136626000</v>
      </c>
      <c r="F293" s="265" t="s">
        <v>25</v>
      </c>
    </row>
    <row r="294" spans="1:6" ht="25.5">
      <c r="A294" s="260">
        <v>10310301280</v>
      </c>
      <c r="B294" s="261" t="s">
        <v>1043</v>
      </c>
      <c r="C294" s="261" t="s">
        <v>1044</v>
      </c>
      <c r="D294" s="261" t="s">
        <v>323</v>
      </c>
      <c r="E294" s="262">
        <v>136626000</v>
      </c>
      <c r="F294" s="261"/>
    </row>
    <row r="295" spans="1:6" ht="25.5">
      <c r="A295" s="263">
        <v>1031030129</v>
      </c>
      <c r="B295" s="261" t="s">
        <v>2379</v>
      </c>
      <c r="C295" s="261"/>
      <c r="D295" s="261"/>
      <c r="E295" s="264">
        <f>SUM(E296:E298)</f>
        <v>6635656800</v>
      </c>
      <c r="F295" s="265" t="s">
        <v>25</v>
      </c>
    </row>
    <row r="296" spans="1:6">
      <c r="A296" s="260">
        <v>10310301290</v>
      </c>
      <c r="B296" s="261" t="s">
        <v>1045</v>
      </c>
      <c r="C296" s="261" t="s">
        <v>1046</v>
      </c>
      <c r="D296" s="261" t="s">
        <v>324</v>
      </c>
      <c r="E296" s="262">
        <v>596765000</v>
      </c>
      <c r="F296" s="261"/>
    </row>
    <row r="297" spans="1:6" ht="25.5">
      <c r="A297" s="260">
        <v>10310301290</v>
      </c>
      <c r="B297" s="261" t="s">
        <v>1047</v>
      </c>
      <c r="C297" s="261" t="s">
        <v>1048</v>
      </c>
      <c r="D297" s="261" t="s">
        <v>325</v>
      </c>
      <c r="E297" s="262">
        <v>5974287800</v>
      </c>
      <c r="F297" s="261"/>
    </row>
    <row r="298" spans="1:6" ht="25.5">
      <c r="A298" s="260">
        <v>10310301290</v>
      </c>
      <c r="B298" s="261" t="s">
        <v>238</v>
      </c>
      <c r="C298" s="261" t="s">
        <v>1049</v>
      </c>
      <c r="D298" s="261" t="s">
        <v>147</v>
      </c>
      <c r="E298" s="262">
        <v>64604000</v>
      </c>
      <c r="F298" s="261"/>
    </row>
    <row r="299" spans="1:6">
      <c r="A299" s="263">
        <v>1031030130</v>
      </c>
      <c r="B299" s="261" t="s">
        <v>2380</v>
      </c>
      <c r="C299" s="261"/>
      <c r="D299" s="261"/>
      <c r="E299" s="264">
        <f>+E300</f>
        <v>2243844400</v>
      </c>
      <c r="F299" s="265" t="s">
        <v>25</v>
      </c>
    </row>
    <row r="300" spans="1:6" ht="25.5">
      <c r="A300" s="260">
        <v>10310301300</v>
      </c>
      <c r="B300" s="261" t="s">
        <v>1050</v>
      </c>
      <c r="C300" s="261" t="s">
        <v>2724</v>
      </c>
      <c r="D300" s="261" t="s">
        <v>326</v>
      </c>
      <c r="E300" s="262">
        <v>2243844400</v>
      </c>
      <c r="F300" s="261"/>
    </row>
    <row r="301" spans="1:6" ht="25.5">
      <c r="A301" s="263">
        <v>1031030134</v>
      </c>
      <c r="B301" s="261" t="s">
        <v>2381</v>
      </c>
      <c r="C301" s="261"/>
      <c r="D301" s="261"/>
      <c r="E301" s="264">
        <f>+E302</f>
        <v>1613619000</v>
      </c>
      <c r="F301" s="265" t="s">
        <v>25</v>
      </c>
    </row>
    <row r="302" spans="1:6" ht="15" customHeight="1">
      <c r="A302" s="260">
        <v>10310301340</v>
      </c>
      <c r="B302" s="261" t="s">
        <v>1051</v>
      </c>
      <c r="C302" s="261" t="s">
        <v>1052</v>
      </c>
      <c r="D302" s="261" t="s">
        <v>153</v>
      </c>
      <c r="E302" s="262">
        <v>1613619000</v>
      </c>
      <c r="F302" s="261"/>
    </row>
    <row r="303" spans="1:6">
      <c r="A303" s="263">
        <v>1031030135</v>
      </c>
      <c r="B303" s="261" t="s">
        <v>2382</v>
      </c>
      <c r="C303" s="261"/>
      <c r="D303" s="261"/>
      <c r="E303" s="264">
        <f>SUM(E304:E305)</f>
        <v>85593000</v>
      </c>
      <c r="F303" s="265" t="s">
        <v>25</v>
      </c>
    </row>
    <row r="304" spans="1:6">
      <c r="A304" s="260">
        <v>10310301350</v>
      </c>
      <c r="B304" s="261" t="s">
        <v>327</v>
      </c>
      <c r="C304" s="261" t="s">
        <v>1053</v>
      </c>
      <c r="D304" s="261" t="s">
        <v>292</v>
      </c>
      <c r="E304" s="262">
        <v>30943000</v>
      </c>
      <c r="F304" s="261"/>
    </row>
    <row r="305" spans="1:6" ht="27.75" customHeight="1">
      <c r="A305" s="260">
        <v>10310301350</v>
      </c>
      <c r="B305" s="261" t="s">
        <v>1054</v>
      </c>
      <c r="C305" s="261" t="s">
        <v>1055</v>
      </c>
      <c r="D305" s="261" t="s">
        <v>292</v>
      </c>
      <c r="E305" s="262">
        <v>54650000</v>
      </c>
      <c r="F305" s="261"/>
    </row>
    <row r="306" spans="1:6">
      <c r="A306" s="266"/>
      <c r="B306" s="267"/>
      <c r="C306" s="267"/>
      <c r="D306" s="267"/>
      <c r="E306" s="268"/>
      <c r="F306" s="267"/>
    </row>
    <row r="307" spans="1:6">
      <c r="A307" s="252">
        <v>104</v>
      </c>
      <c r="B307" s="253" t="s">
        <v>328</v>
      </c>
      <c r="C307" s="254"/>
      <c r="D307" s="254"/>
      <c r="E307" s="255">
        <f>+E308+E312</f>
        <v>1654155700</v>
      </c>
      <c r="F307" s="254"/>
    </row>
    <row r="308" spans="1:6">
      <c r="A308" s="256">
        <v>1041030115</v>
      </c>
      <c r="B308" s="257" t="s">
        <v>2383</v>
      </c>
      <c r="C308" s="257"/>
      <c r="D308" s="257"/>
      <c r="E308" s="258">
        <f>SUM(E309:E311)</f>
        <v>365000000</v>
      </c>
      <c r="F308" s="259" t="s">
        <v>25</v>
      </c>
    </row>
    <row r="309" spans="1:6" ht="25.5">
      <c r="A309" s="260">
        <v>10410301150</v>
      </c>
      <c r="B309" s="261" t="s">
        <v>1056</v>
      </c>
      <c r="C309" s="261" t="s">
        <v>1057</v>
      </c>
      <c r="D309" s="261" t="s">
        <v>153</v>
      </c>
      <c r="E309" s="262">
        <v>15000000</v>
      </c>
      <c r="F309" s="261"/>
    </row>
    <row r="310" spans="1:6" ht="25.5">
      <c r="A310" s="260">
        <v>10410301150</v>
      </c>
      <c r="B310" s="261" t="s">
        <v>1058</v>
      </c>
      <c r="C310" s="261" t="s">
        <v>1059</v>
      </c>
      <c r="D310" s="261" t="s">
        <v>153</v>
      </c>
      <c r="E310" s="262">
        <v>100000000</v>
      </c>
      <c r="F310" s="261"/>
    </row>
    <row r="311" spans="1:6" ht="27" customHeight="1">
      <c r="A311" s="260">
        <v>10410301151</v>
      </c>
      <c r="B311" s="261" t="s">
        <v>1060</v>
      </c>
      <c r="C311" s="261" t="s">
        <v>1061</v>
      </c>
      <c r="D311" s="261" t="s">
        <v>153</v>
      </c>
      <c r="E311" s="262">
        <v>250000000</v>
      </c>
      <c r="F311" s="261"/>
    </row>
    <row r="312" spans="1:6" ht="25.5">
      <c r="A312" s="263">
        <v>1041190319</v>
      </c>
      <c r="B312" s="261" t="s">
        <v>2384</v>
      </c>
      <c r="C312" s="261"/>
      <c r="D312" s="261"/>
      <c r="E312" s="264">
        <f>SUM(E313:E315)</f>
        <v>1289155700</v>
      </c>
      <c r="F312" s="265" t="s">
        <v>125</v>
      </c>
    </row>
    <row r="313" spans="1:6" ht="25.5">
      <c r="A313" s="260">
        <v>10411903190</v>
      </c>
      <c r="B313" s="261" t="s">
        <v>1062</v>
      </c>
      <c r="C313" s="261" t="s">
        <v>1063</v>
      </c>
      <c r="D313" s="261" t="s">
        <v>260</v>
      </c>
      <c r="E313" s="262">
        <v>45000000</v>
      </c>
      <c r="F313" s="261"/>
    </row>
    <row r="314" spans="1:6">
      <c r="A314" s="260">
        <v>10411903191</v>
      </c>
      <c r="B314" s="261" t="s">
        <v>1064</v>
      </c>
      <c r="C314" s="261" t="s">
        <v>1065</v>
      </c>
      <c r="D314" s="261" t="s">
        <v>329</v>
      </c>
      <c r="E314" s="262">
        <v>49254500</v>
      </c>
      <c r="F314" s="261"/>
    </row>
    <row r="315" spans="1:6" ht="25.5">
      <c r="A315" s="260">
        <v>10411903191</v>
      </c>
      <c r="B315" s="261" t="s">
        <v>1066</v>
      </c>
      <c r="C315" s="261" t="s">
        <v>1067</v>
      </c>
      <c r="D315" s="261" t="s">
        <v>153</v>
      </c>
      <c r="E315" s="262">
        <v>1194901200</v>
      </c>
      <c r="F315" s="261"/>
    </row>
    <row r="316" spans="1:6">
      <c r="A316" s="266"/>
      <c r="B316" s="267"/>
      <c r="C316" s="267"/>
      <c r="D316" s="267"/>
      <c r="E316" s="268"/>
      <c r="F316" s="267"/>
    </row>
    <row r="317" spans="1:6">
      <c r="A317" s="252">
        <v>105</v>
      </c>
      <c r="B317" s="253" t="s">
        <v>330</v>
      </c>
      <c r="C317" s="254"/>
      <c r="D317" s="254"/>
      <c r="E317" s="255">
        <f>+E318+E333+E340+E342+E344+E348+E353</f>
        <v>8598995501</v>
      </c>
      <c r="F317" s="254"/>
    </row>
    <row r="318" spans="1:6">
      <c r="A318" s="256">
        <v>1051050101</v>
      </c>
      <c r="B318" s="257" t="s">
        <v>2345</v>
      </c>
      <c r="C318" s="257"/>
      <c r="D318" s="257"/>
      <c r="E318" s="258">
        <f>SUM(E319:E332)</f>
        <v>5917241110</v>
      </c>
      <c r="F318" s="259" t="s">
        <v>122</v>
      </c>
    </row>
    <row r="319" spans="1:6">
      <c r="A319" s="260">
        <v>10510501010</v>
      </c>
      <c r="B319" s="261" t="s">
        <v>146</v>
      </c>
      <c r="C319" s="261" t="s">
        <v>871</v>
      </c>
      <c r="D319" s="261" t="s">
        <v>147</v>
      </c>
      <c r="E319" s="262">
        <v>3000000</v>
      </c>
      <c r="F319" s="261"/>
    </row>
    <row r="320" spans="1:6" ht="15" customHeight="1">
      <c r="A320" s="260">
        <v>10510501010</v>
      </c>
      <c r="B320" s="261" t="s">
        <v>733</v>
      </c>
      <c r="C320" s="261" t="s">
        <v>734</v>
      </c>
      <c r="D320" s="261" t="s">
        <v>147</v>
      </c>
      <c r="E320" s="262">
        <v>61796000</v>
      </c>
      <c r="F320" s="261"/>
    </row>
    <row r="321" spans="1:6" ht="25.5">
      <c r="A321" s="260">
        <v>10510501010</v>
      </c>
      <c r="B321" s="261" t="s">
        <v>735</v>
      </c>
      <c r="C321" s="261" t="s">
        <v>1068</v>
      </c>
      <c r="D321" s="261" t="s">
        <v>331</v>
      </c>
      <c r="E321" s="262">
        <v>20000000</v>
      </c>
      <c r="F321" s="261"/>
    </row>
    <row r="322" spans="1:6" ht="15.75" customHeight="1">
      <c r="A322" s="260">
        <v>10510501010</v>
      </c>
      <c r="B322" s="261" t="s">
        <v>737</v>
      </c>
      <c r="C322" s="261" t="s">
        <v>1069</v>
      </c>
      <c r="D322" s="261" t="s">
        <v>147</v>
      </c>
      <c r="E322" s="262">
        <v>109980000</v>
      </c>
      <c r="F322" s="261"/>
    </row>
    <row r="323" spans="1:6">
      <c r="A323" s="260">
        <v>10510501010</v>
      </c>
      <c r="B323" s="261" t="s">
        <v>148</v>
      </c>
      <c r="C323" s="261" t="s">
        <v>1070</v>
      </c>
      <c r="D323" s="261" t="s">
        <v>147</v>
      </c>
      <c r="E323" s="262">
        <v>2599000</v>
      </c>
      <c r="F323" s="261"/>
    </row>
    <row r="324" spans="1:6">
      <c r="A324" s="260">
        <v>10510501010</v>
      </c>
      <c r="B324" s="261" t="s">
        <v>741</v>
      </c>
      <c r="C324" s="261" t="s">
        <v>742</v>
      </c>
      <c r="D324" s="261" t="s">
        <v>332</v>
      </c>
      <c r="E324" s="262">
        <v>5500000</v>
      </c>
      <c r="F324" s="261"/>
    </row>
    <row r="325" spans="1:6">
      <c r="A325" s="260">
        <v>10510501011</v>
      </c>
      <c r="B325" s="261" t="s">
        <v>149</v>
      </c>
      <c r="C325" s="261" t="s">
        <v>743</v>
      </c>
      <c r="D325" s="261" t="s">
        <v>147</v>
      </c>
      <c r="E325" s="262">
        <v>25000000</v>
      </c>
      <c r="F325" s="261"/>
    </row>
    <row r="326" spans="1:6">
      <c r="A326" s="260">
        <v>10510501011</v>
      </c>
      <c r="B326" s="261" t="s">
        <v>744</v>
      </c>
      <c r="C326" s="261" t="s">
        <v>745</v>
      </c>
      <c r="D326" s="261" t="s">
        <v>147</v>
      </c>
      <c r="E326" s="262">
        <v>19554500</v>
      </c>
      <c r="F326" s="261"/>
    </row>
    <row r="327" spans="1:6" ht="15" customHeight="1">
      <c r="A327" s="260">
        <v>10510501011</v>
      </c>
      <c r="B327" s="261" t="s">
        <v>746</v>
      </c>
      <c r="C327" s="261" t="s">
        <v>747</v>
      </c>
      <c r="D327" s="261" t="s">
        <v>333</v>
      </c>
      <c r="E327" s="262">
        <v>2198000</v>
      </c>
      <c r="F327" s="261"/>
    </row>
    <row r="328" spans="1:6">
      <c r="A328" s="260">
        <v>10510501011</v>
      </c>
      <c r="B328" s="261" t="s">
        <v>748</v>
      </c>
      <c r="C328" s="261" t="s">
        <v>1071</v>
      </c>
      <c r="D328" s="261" t="s">
        <v>334</v>
      </c>
      <c r="E328" s="262">
        <v>25000000</v>
      </c>
      <c r="F328" s="261"/>
    </row>
    <row r="329" spans="1:6" ht="15.75" customHeight="1">
      <c r="A329" s="260">
        <v>10510501011</v>
      </c>
      <c r="B329" s="261" t="s">
        <v>750</v>
      </c>
      <c r="C329" s="261" t="s">
        <v>1072</v>
      </c>
      <c r="D329" s="261" t="s">
        <v>147</v>
      </c>
      <c r="E329" s="262">
        <v>4000000</v>
      </c>
      <c r="F329" s="261"/>
    </row>
    <row r="330" spans="1:6" ht="25.5">
      <c r="A330" s="260">
        <v>10510501011</v>
      </c>
      <c r="B330" s="261" t="s">
        <v>151</v>
      </c>
      <c r="C330" s="261" t="s">
        <v>1073</v>
      </c>
      <c r="D330" s="261" t="s">
        <v>147</v>
      </c>
      <c r="E330" s="262">
        <v>19998000</v>
      </c>
      <c r="F330" s="261"/>
    </row>
    <row r="331" spans="1:6" ht="15" customHeight="1">
      <c r="A331" s="260">
        <v>10510501011</v>
      </c>
      <c r="B331" s="261" t="s">
        <v>753</v>
      </c>
      <c r="C331" s="261" t="s">
        <v>1074</v>
      </c>
      <c r="D331" s="261" t="s">
        <v>147</v>
      </c>
      <c r="E331" s="262">
        <v>119993000</v>
      </c>
      <c r="F331" s="261"/>
    </row>
    <row r="332" spans="1:6">
      <c r="A332" s="260">
        <v>10510501011</v>
      </c>
      <c r="B332" s="261" t="s">
        <v>755</v>
      </c>
      <c r="C332" s="261" t="s">
        <v>1075</v>
      </c>
      <c r="D332" s="261" t="s">
        <v>147</v>
      </c>
      <c r="E332" s="262">
        <v>5498622610</v>
      </c>
      <c r="F332" s="261"/>
    </row>
    <row r="333" spans="1:6">
      <c r="A333" s="263">
        <v>1051050102</v>
      </c>
      <c r="B333" s="261" t="s">
        <v>2346</v>
      </c>
      <c r="C333" s="261"/>
      <c r="D333" s="261"/>
      <c r="E333" s="264">
        <f>SUM(E334:E339)</f>
        <v>842850000</v>
      </c>
      <c r="F333" s="265" t="s">
        <v>122</v>
      </c>
    </row>
    <row r="334" spans="1:6" ht="25.5">
      <c r="A334" s="260">
        <v>10510501022</v>
      </c>
      <c r="B334" s="261" t="s">
        <v>760</v>
      </c>
      <c r="C334" s="261" t="s">
        <v>1076</v>
      </c>
      <c r="D334" s="261" t="s">
        <v>147</v>
      </c>
      <c r="E334" s="262">
        <v>225000000</v>
      </c>
      <c r="F334" s="261"/>
    </row>
    <row r="335" spans="1:6">
      <c r="A335" s="260">
        <v>10510501022</v>
      </c>
      <c r="B335" s="261" t="s">
        <v>1077</v>
      </c>
      <c r="C335" s="261" t="s">
        <v>1078</v>
      </c>
      <c r="D335" s="261" t="s">
        <v>335</v>
      </c>
      <c r="E335" s="262">
        <v>12000000</v>
      </c>
      <c r="F335" s="261"/>
    </row>
    <row r="336" spans="1:6">
      <c r="A336" s="260">
        <v>10510501024</v>
      </c>
      <c r="B336" s="261" t="s">
        <v>762</v>
      </c>
      <c r="C336" s="261" t="s">
        <v>1079</v>
      </c>
      <c r="D336" s="261" t="s">
        <v>290</v>
      </c>
      <c r="E336" s="262">
        <v>35850000</v>
      </c>
      <c r="F336" s="261"/>
    </row>
    <row r="337" spans="1:6" ht="25.5">
      <c r="A337" s="260">
        <v>10510501024</v>
      </c>
      <c r="B337" s="261" t="s">
        <v>291</v>
      </c>
      <c r="C337" s="261" t="s">
        <v>1080</v>
      </c>
      <c r="D337" s="261" t="s">
        <v>144</v>
      </c>
      <c r="E337" s="262">
        <v>30000000</v>
      </c>
      <c r="F337" s="261"/>
    </row>
    <row r="338" spans="1:6" ht="25.5">
      <c r="A338" s="260">
        <v>10510501025</v>
      </c>
      <c r="B338" s="261" t="s">
        <v>293</v>
      </c>
      <c r="C338" s="261" t="s">
        <v>1081</v>
      </c>
      <c r="D338" s="261" t="s">
        <v>144</v>
      </c>
      <c r="E338" s="262">
        <v>40000000</v>
      </c>
      <c r="F338" s="261"/>
    </row>
    <row r="339" spans="1:6" ht="25.5">
      <c r="A339" s="260">
        <v>10510501025</v>
      </c>
      <c r="B339" s="261" t="s">
        <v>294</v>
      </c>
      <c r="C339" s="261" t="s">
        <v>1082</v>
      </c>
      <c r="D339" s="261" t="s">
        <v>144</v>
      </c>
      <c r="E339" s="262">
        <v>500000000</v>
      </c>
      <c r="F339" s="261"/>
    </row>
    <row r="340" spans="1:6">
      <c r="A340" s="263">
        <v>1051050103</v>
      </c>
      <c r="B340" s="261" t="s">
        <v>2347</v>
      </c>
      <c r="C340" s="261"/>
      <c r="D340" s="261"/>
      <c r="E340" s="264">
        <f>+E341</f>
        <v>150140000</v>
      </c>
      <c r="F340" s="265" t="s">
        <v>122</v>
      </c>
    </row>
    <row r="341" spans="1:6" ht="16.5" customHeight="1">
      <c r="A341" s="260">
        <v>10510501030</v>
      </c>
      <c r="B341" s="261" t="s">
        <v>764</v>
      </c>
      <c r="C341" s="261" t="s">
        <v>1083</v>
      </c>
      <c r="D341" s="261" t="s">
        <v>336</v>
      </c>
      <c r="E341" s="262">
        <v>150140000</v>
      </c>
      <c r="F341" s="261"/>
    </row>
    <row r="342" spans="1:6" ht="25.5">
      <c r="A342" s="263">
        <v>1051050106</v>
      </c>
      <c r="B342" s="261" t="s">
        <v>2348</v>
      </c>
      <c r="C342" s="261"/>
      <c r="D342" s="261"/>
      <c r="E342" s="264">
        <f>+E343</f>
        <v>15000000</v>
      </c>
      <c r="F342" s="265" t="s">
        <v>122</v>
      </c>
    </row>
    <row r="343" spans="1:6" ht="25.5">
      <c r="A343" s="260">
        <v>10510501060</v>
      </c>
      <c r="B343" s="261" t="s">
        <v>766</v>
      </c>
      <c r="C343" s="261" t="s">
        <v>2310</v>
      </c>
      <c r="D343" s="261" t="s">
        <v>337</v>
      </c>
      <c r="E343" s="262">
        <v>15000000</v>
      </c>
      <c r="F343" s="261"/>
    </row>
    <row r="344" spans="1:6">
      <c r="A344" s="263">
        <v>1051050115</v>
      </c>
      <c r="B344" s="265" t="s">
        <v>338</v>
      </c>
      <c r="C344" s="261"/>
      <c r="D344" s="261"/>
      <c r="E344" s="264">
        <f>SUM(E345:E347)</f>
        <v>436310000</v>
      </c>
      <c r="F344" s="265" t="s">
        <v>122</v>
      </c>
    </row>
    <row r="345" spans="1:6" ht="25.5">
      <c r="A345" s="260">
        <v>10510501150</v>
      </c>
      <c r="B345" s="261" t="s">
        <v>1084</v>
      </c>
      <c r="C345" s="261" t="s">
        <v>1085</v>
      </c>
      <c r="D345" s="261" t="s">
        <v>339</v>
      </c>
      <c r="E345" s="262">
        <v>69810000</v>
      </c>
      <c r="F345" s="261"/>
    </row>
    <row r="346" spans="1:6" ht="25.5">
      <c r="A346" s="260">
        <v>10510501150</v>
      </c>
      <c r="B346" s="261" t="s">
        <v>1086</v>
      </c>
      <c r="C346" s="261" t="s">
        <v>1087</v>
      </c>
      <c r="D346" s="261" t="s">
        <v>340</v>
      </c>
      <c r="E346" s="262">
        <v>166500000</v>
      </c>
      <c r="F346" s="261"/>
    </row>
    <row r="347" spans="1:6">
      <c r="A347" s="260">
        <v>10510501151</v>
      </c>
      <c r="B347" s="261" t="s">
        <v>341</v>
      </c>
      <c r="C347" s="261" t="s">
        <v>1088</v>
      </c>
      <c r="D347" s="261" t="s">
        <v>342</v>
      </c>
      <c r="E347" s="262">
        <v>200000000</v>
      </c>
      <c r="F347" s="261"/>
    </row>
    <row r="348" spans="1:6">
      <c r="A348" s="263">
        <v>1051050116</v>
      </c>
      <c r="B348" s="265" t="s">
        <v>343</v>
      </c>
      <c r="C348" s="261"/>
      <c r="D348" s="261"/>
      <c r="E348" s="264">
        <f>SUM(E349:E352)</f>
        <v>813199000</v>
      </c>
      <c r="F348" s="265" t="s">
        <v>122</v>
      </c>
    </row>
    <row r="349" spans="1:6" ht="16.5" customHeight="1">
      <c r="A349" s="260">
        <v>10510501160</v>
      </c>
      <c r="B349" s="261" t="s">
        <v>1089</v>
      </c>
      <c r="C349" s="261" t="s">
        <v>2558</v>
      </c>
      <c r="D349" s="261" t="s">
        <v>292</v>
      </c>
      <c r="E349" s="262">
        <v>16837000</v>
      </c>
      <c r="F349" s="261"/>
    </row>
    <row r="350" spans="1:6" ht="25.5">
      <c r="A350" s="260">
        <v>10510501160</v>
      </c>
      <c r="B350" s="261" t="s">
        <v>1090</v>
      </c>
      <c r="C350" s="261" t="s">
        <v>1091</v>
      </c>
      <c r="D350" s="261" t="s">
        <v>344</v>
      </c>
      <c r="E350" s="262">
        <v>170751000</v>
      </c>
      <c r="F350" s="261"/>
    </row>
    <row r="351" spans="1:6" ht="15.75" customHeight="1">
      <c r="A351" s="260">
        <v>10510501160</v>
      </c>
      <c r="B351" s="261" t="s">
        <v>345</v>
      </c>
      <c r="C351" s="261" t="s">
        <v>1092</v>
      </c>
      <c r="D351" s="261" t="s">
        <v>153</v>
      </c>
      <c r="E351" s="262">
        <v>545611000</v>
      </c>
      <c r="F351" s="261"/>
    </row>
    <row r="352" spans="1:6" ht="25.5">
      <c r="A352" s="260">
        <v>10510501160</v>
      </c>
      <c r="B352" s="261" t="s">
        <v>1093</v>
      </c>
      <c r="C352" s="261" t="s">
        <v>1094</v>
      </c>
      <c r="D352" s="261" t="s">
        <v>153</v>
      </c>
      <c r="E352" s="262">
        <v>80000000</v>
      </c>
      <c r="F352" s="261"/>
    </row>
    <row r="353" spans="1:6">
      <c r="A353" s="263">
        <v>1051050117</v>
      </c>
      <c r="B353" s="261" t="s">
        <v>2385</v>
      </c>
      <c r="C353" s="261"/>
      <c r="D353" s="261"/>
      <c r="E353" s="264">
        <f>SUM(E354:E355)</f>
        <v>424255391</v>
      </c>
      <c r="F353" s="265" t="s">
        <v>122</v>
      </c>
    </row>
    <row r="354" spans="1:6" ht="25.5">
      <c r="A354" s="260">
        <v>10510501170</v>
      </c>
      <c r="B354" s="261" t="s">
        <v>1095</v>
      </c>
      <c r="C354" s="261" t="s">
        <v>1096</v>
      </c>
      <c r="D354" s="261" t="s">
        <v>346</v>
      </c>
      <c r="E354" s="262">
        <v>308966391</v>
      </c>
      <c r="F354" s="261"/>
    </row>
    <row r="355" spans="1:6" ht="14.25" customHeight="1">
      <c r="A355" s="260">
        <v>10510501170</v>
      </c>
      <c r="B355" s="261" t="s">
        <v>347</v>
      </c>
      <c r="C355" s="261" t="s">
        <v>1097</v>
      </c>
      <c r="D355" s="261" t="s">
        <v>339</v>
      </c>
      <c r="E355" s="262">
        <v>115289000</v>
      </c>
      <c r="F355" s="261"/>
    </row>
    <row r="356" spans="1:6">
      <c r="A356" s="266"/>
      <c r="B356" s="267"/>
      <c r="C356" s="267"/>
      <c r="D356" s="267"/>
      <c r="E356" s="268"/>
      <c r="F356" s="267"/>
    </row>
    <row r="357" spans="1:6">
      <c r="A357" s="252">
        <v>106</v>
      </c>
      <c r="B357" s="253" t="s">
        <v>348</v>
      </c>
      <c r="C357" s="254"/>
      <c r="D357" s="254"/>
      <c r="E357" s="255">
        <f>+E358+E420</f>
        <v>6770816680</v>
      </c>
      <c r="F357" s="254"/>
    </row>
    <row r="358" spans="1:6">
      <c r="A358" s="256"/>
      <c r="B358" s="259" t="s">
        <v>121</v>
      </c>
      <c r="C358" s="257"/>
      <c r="D358" s="257"/>
      <c r="E358" s="258">
        <f>+E359+E374+E381+E383+E385+E389+E391+E393+E397+E399+E414+E417</f>
        <v>5129230980</v>
      </c>
      <c r="F358" s="257"/>
    </row>
    <row r="359" spans="1:6">
      <c r="A359" s="263">
        <v>1061060101</v>
      </c>
      <c r="B359" s="261" t="s">
        <v>2345</v>
      </c>
      <c r="C359" s="261"/>
      <c r="D359" s="261"/>
      <c r="E359" s="264">
        <f>SUM(E360:E373)</f>
        <v>800479480</v>
      </c>
      <c r="F359" s="265" t="s">
        <v>121</v>
      </c>
    </row>
    <row r="360" spans="1:6" ht="16.5" customHeight="1">
      <c r="A360" s="260">
        <v>10610601010</v>
      </c>
      <c r="B360" s="261" t="s">
        <v>146</v>
      </c>
      <c r="C360" s="261" t="s">
        <v>1098</v>
      </c>
      <c r="D360" s="261" t="s">
        <v>183</v>
      </c>
      <c r="E360" s="262">
        <v>2387000</v>
      </c>
      <c r="F360" s="261"/>
    </row>
    <row r="361" spans="1:6" ht="15" customHeight="1">
      <c r="A361" s="260">
        <v>10610601010</v>
      </c>
      <c r="B361" s="261" t="s">
        <v>733</v>
      </c>
      <c r="C361" s="261" t="s">
        <v>1099</v>
      </c>
      <c r="D361" s="261" t="s">
        <v>183</v>
      </c>
      <c r="E361" s="262">
        <v>175200000</v>
      </c>
      <c r="F361" s="261"/>
    </row>
    <row r="362" spans="1:6" ht="25.5">
      <c r="A362" s="260">
        <v>10610601010</v>
      </c>
      <c r="B362" s="261" t="s">
        <v>735</v>
      </c>
      <c r="C362" s="261" t="s">
        <v>1100</v>
      </c>
      <c r="D362" s="261" t="s">
        <v>349</v>
      </c>
      <c r="E362" s="262">
        <v>5375000</v>
      </c>
      <c r="F362" s="261"/>
    </row>
    <row r="363" spans="1:6">
      <c r="A363" s="260">
        <v>10610601010</v>
      </c>
      <c r="B363" s="261" t="s">
        <v>737</v>
      </c>
      <c r="C363" s="261" t="s">
        <v>738</v>
      </c>
      <c r="D363" s="261" t="s">
        <v>350</v>
      </c>
      <c r="E363" s="262">
        <v>109284000</v>
      </c>
      <c r="F363" s="261"/>
    </row>
    <row r="364" spans="1:6">
      <c r="A364" s="260">
        <v>10610601010</v>
      </c>
      <c r="B364" s="261" t="s">
        <v>741</v>
      </c>
      <c r="C364" s="261" t="s">
        <v>742</v>
      </c>
      <c r="D364" s="261" t="s">
        <v>271</v>
      </c>
      <c r="E364" s="262">
        <v>18011000</v>
      </c>
      <c r="F364" s="261"/>
    </row>
    <row r="365" spans="1:6">
      <c r="A365" s="260">
        <v>10610601011</v>
      </c>
      <c r="B365" s="261" t="s">
        <v>149</v>
      </c>
      <c r="C365" s="261" t="s">
        <v>743</v>
      </c>
      <c r="D365" s="261" t="s">
        <v>271</v>
      </c>
      <c r="E365" s="262">
        <v>39633200</v>
      </c>
      <c r="F365" s="261"/>
    </row>
    <row r="366" spans="1:6">
      <c r="A366" s="260">
        <v>10610601011</v>
      </c>
      <c r="B366" s="261" t="s">
        <v>744</v>
      </c>
      <c r="C366" s="261" t="s">
        <v>878</v>
      </c>
      <c r="D366" s="261" t="s">
        <v>183</v>
      </c>
      <c r="E366" s="262">
        <v>18116000</v>
      </c>
      <c r="F366" s="261"/>
    </row>
    <row r="367" spans="1:6" ht="15" customHeight="1">
      <c r="A367" s="260">
        <v>10610601011</v>
      </c>
      <c r="B367" s="261" t="s">
        <v>746</v>
      </c>
      <c r="C367" s="261" t="s">
        <v>1101</v>
      </c>
      <c r="D367" s="261" t="s">
        <v>271</v>
      </c>
      <c r="E367" s="262">
        <v>5600000</v>
      </c>
      <c r="F367" s="261"/>
    </row>
    <row r="368" spans="1:6">
      <c r="A368" s="260">
        <v>10610601011</v>
      </c>
      <c r="B368" s="261" t="s">
        <v>748</v>
      </c>
      <c r="C368" s="261" t="s">
        <v>1071</v>
      </c>
      <c r="D368" s="261" t="s">
        <v>271</v>
      </c>
      <c r="E368" s="262">
        <v>84400000</v>
      </c>
      <c r="F368" s="261"/>
    </row>
    <row r="369" spans="1:6">
      <c r="A369" s="260">
        <v>10610601011</v>
      </c>
      <c r="B369" s="261" t="s">
        <v>750</v>
      </c>
      <c r="C369" s="261" t="s">
        <v>351</v>
      </c>
      <c r="D369" s="261" t="s">
        <v>352</v>
      </c>
      <c r="E369" s="262">
        <v>39920000</v>
      </c>
      <c r="F369" s="261"/>
    </row>
    <row r="370" spans="1:6" ht="25.5">
      <c r="A370" s="260">
        <v>10610601011</v>
      </c>
      <c r="B370" s="261" t="s">
        <v>151</v>
      </c>
      <c r="C370" s="261" t="s">
        <v>1102</v>
      </c>
      <c r="D370" s="261" t="s">
        <v>271</v>
      </c>
      <c r="E370" s="262">
        <v>15931000</v>
      </c>
      <c r="F370" s="261"/>
    </row>
    <row r="371" spans="1:6">
      <c r="A371" s="260">
        <v>10610601011</v>
      </c>
      <c r="B371" s="261" t="s">
        <v>753</v>
      </c>
      <c r="C371" s="261" t="s">
        <v>754</v>
      </c>
      <c r="D371" s="261" t="s">
        <v>271</v>
      </c>
      <c r="E371" s="262">
        <v>238470000</v>
      </c>
      <c r="F371" s="261"/>
    </row>
    <row r="372" spans="1:6">
      <c r="A372" s="260">
        <v>10610601011</v>
      </c>
      <c r="B372" s="261" t="s">
        <v>755</v>
      </c>
      <c r="C372" s="261" t="s">
        <v>1103</v>
      </c>
      <c r="D372" s="261" t="s">
        <v>353</v>
      </c>
      <c r="E372" s="262">
        <v>41897280</v>
      </c>
      <c r="F372" s="261"/>
    </row>
    <row r="373" spans="1:6">
      <c r="A373" s="260">
        <v>10610601012</v>
      </c>
      <c r="B373" s="261" t="s">
        <v>1104</v>
      </c>
      <c r="C373" s="261" t="s">
        <v>1105</v>
      </c>
      <c r="D373" s="261" t="s">
        <v>271</v>
      </c>
      <c r="E373" s="262">
        <v>6255000</v>
      </c>
      <c r="F373" s="261"/>
    </row>
    <row r="374" spans="1:6">
      <c r="A374" s="263">
        <v>1061060102</v>
      </c>
      <c r="B374" s="261" t="s">
        <v>2346</v>
      </c>
      <c r="C374" s="261"/>
      <c r="D374" s="261"/>
      <c r="E374" s="264">
        <f>SUM(E375:E380)</f>
        <v>1225903600</v>
      </c>
      <c r="F374" s="265" t="s">
        <v>121</v>
      </c>
    </row>
    <row r="375" spans="1:6" ht="14.25" customHeight="1">
      <c r="A375" s="260">
        <v>10610601020</v>
      </c>
      <c r="B375" s="261" t="s">
        <v>1106</v>
      </c>
      <c r="C375" s="261" t="s">
        <v>1107</v>
      </c>
      <c r="D375" s="261" t="s">
        <v>354</v>
      </c>
      <c r="E375" s="262">
        <v>632850000</v>
      </c>
      <c r="F375" s="261"/>
    </row>
    <row r="376" spans="1:6">
      <c r="A376" s="260">
        <v>10610601020</v>
      </c>
      <c r="B376" s="261" t="s">
        <v>758</v>
      </c>
      <c r="C376" s="261" t="s">
        <v>2551</v>
      </c>
      <c r="D376" s="261" t="s">
        <v>183</v>
      </c>
      <c r="E376" s="262">
        <v>42860000</v>
      </c>
      <c r="F376" s="261"/>
    </row>
    <row r="377" spans="1:6">
      <c r="A377" s="260">
        <v>10610601021</v>
      </c>
      <c r="B377" s="261" t="s">
        <v>156</v>
      </c>
      <c r="C377" s="261" t="s">
        <v>1108</v>
      </c>
      <c r="D377" s="261" t="s">
        <v>183</v>
      </c>
      <c r="E377" s="262">
        <v>154300000</v>
      </c>
      <c r="F377" s="261"/>
    </row>
    <row r="378" spans="1:6">
      <c r="A378" s="260">
        <v>10610601022</v>
      </c>
      <c r="B378" s="261" t="s">
        <v>882</v>
      </c>
      <c r="C378" s="261" t="s">
        <v>1109</v>
      </c>
      <c r="D378" s="261" t="s">
        <v>271</v>
      </c>
      <c r="E378" s="262">
        <v>35000000</v>
      </c>
      <c r="F378" s="261"/>
    </row>
    <row r="379" spans="1:6">
      <c r="A379" s="260">
        <v>10610601022</v>
      </c>
      <c r="B379" s="261" t="s">
        <v>760</v>
      </c>
      <c r="C379" s="261" t="s">
        <v>1110</v>
      </c>
      <c r="D379" s="261" t="s">
        <v>349</v>
      </c>
      <c r="E379" s="262">
        <v>142729600</v>
      </c>
      <c r="F379" s="261"/>
    </row>
    <row r="380" spans="1:6">
      <c r="A380" s="260">
        <v>10610601024</v>
      </c>
      <c r="B380" s="261" t="s">
        <v>762</v>
      </c>
      <c r="C380" s="261" t="s">
        <v>2723</v>
      </c>
      <c r="D380" s="261" t="s">
        <v>153</v>
      </c>
      <c r="E380" s="262">
        <v>218164000</v>
      </c>
      <c r="F380" s="261"/>
    </row>
    <row r="381" spans="1:6">
      <c r="A381" s="263">
        <v>1061060103</v>
      </c>
      <c r="B381" s="261" t="s">
        <v>2347</v>
      </c>
      <c r="C381" s="261"/>
      <c r="D381" s="261"/>
      <c r="E381" s="264">
        <f>SUM(E382)</f>
        <v>18000000</v>
      </c>
      <c r="F381" s="265" t="s">
        <v>121</v>
      </c>
    </row>
    <row r="382" spans="1:6">
      <c r="A382" s="260">
        <v>10610601030</v>
      </c>
      <c r="B382" s="261" t="s">
        <v>764</v>
      </c>
      <c r="C382" s="261" t="s">
        <v>765</v>
      </c>
      <c r="D382" s="261" t="s">
        <v>355</v>
      </c>
      <c r="E382" s="262">
        <v>18000000</v>
      </c>
      <c r="F382" s="261"/>
    </row>
    <row r="383" spans="1:6">
      <c r="A383" s="263">
        <v>1061060105</v>
      </c>
      <c r="B383" s="261" t="s">
        <v>2367</v>
      </c>
      <c r="C383" s="261"/>
      <c r="D383" s="261"/>
      <c r="E383" s="264">
        <f>+E384</f>
        <v>59947500</v>
      </c>
      <c r="F383" s="265" t="s">
        <v>121</v>
      </c>
    </row>
    <row r="384" spans="1:6" ht="15" customHeight="1">
      <c r="A384" s="260">
        <v>10610601050</v>
      </c>
      <c r="B384" s="261" t="s">
        <v>1111</v>
      </c>
      <c r="C384" s="261" t="s">
        <v>1112</v>
      </c>
      <c r="D384" s="261" t="s">
        <v>356</v>
      </c>
      <c r="E384" s="262">
        <v>59947500</v>
      </c>
      <c r="F384" s="261"/>
    </row>
    <row r="385" spans="1:6">
      <c r="A385" s="263">
        <v>1061060115</v>
      </c>
      <c r="B385" s="261" t="s">
        <v>2386</v>
      </c>
      <c r="C385" s="261"/>
      <c r="D385" s="261"/>
      <c r="E385" s="264">
        <f>SUM(E386:E388)</f>
        <v>304712200</v>
      </c>
      <c r="F385" s="265" t="s">
        <v>121</v>
      </c>
    </row>
    <row r="386" spans="1:6" ht="25.5">
      <c r="A386" s="260">
        <v>10610601150</v>
      </c>
      <c r="B386" s="261" t="s">
        <v>2626</v>
      </c>
      <c r="C386" s="261" t="s">
        <v>2627</v>
      </c>
      <c r="D386" s="261" t="s">
        <v>2624</v>
      </c>
      <c r="E386" s="262">
        <v>184252900</v>
      </c>
      <c r="F386" s="261"/>
    </row>
    <row r="387" spans="1:6">
      <c r="A387" s="260">
        <v>10610601150</v>
      </c>
      <c r="B387" s="261" t="s">
        <v>1113</v>
      </c>
      <c r="C387" s="261" t="s">
        <v>1114</v>
      </c>
      <c r="D387" s="261" t="s">
        <v>357</v>
      </c>
      <c r="E387" s="262">
        <v>40459300</v>
      </c>
      <c r="F387" s="261"/>
    </row>
    <row r="388" spans="1:6" ht="27" customHeight="1">
      <c r="A388" s="260">
        <v>10610601151</v>
      </c>
      <c r="B388" s="261" t="s">
        <v>1115</v>
      </c>
      <c r="C388" s="261" t="s">
        <v>1116</v>
      </c>
      <c r="D388" s="261" t="s">
        <v>2625</v>
      </c>
      <c r="E388" s="262">
        <v>80000000</v>
      </c>
      <c r="F388" s="261"/>
    </row>
    <row r="389" spans="1:6">
      <c r="A389" s="263">
        <v>1061060116</v>
      </c>
      <c r="B389" s="265" t="s">
        <v>358</v>
      </c>
      <c r="C389" s="261"/>
      <c r="D389" s="261"/>
      <c r="E389" s="264">
        <f>SUM(E390)</f>
        <v>45777000</v>
      </c>
      <c r="F389" s="265" t="s">
        <v>121</v>
      </c>
    </row>
    <row r="390" spans="1:6" ht="25.5">
      <c r="A390" s="260">
        <v>10610601160</v>
      </c>
      <c r="B390" s="261" t="s">
        <v>1117</v>
      </c>
      <c r="C390" s="261" t="s">
        <v>1118</v>
      </c>
      <c r="D390" s="261" t="s">
        <v>359</v>
      </c>
      <c r="E390" s="262">
        <v>45777000</v>
      </c>
      <c r="F390" s="261"/>
    </row>
    <row r="391" spans="1:6" ht="25.5">
      <c r="A391" s="263">
        <v>1061060118</v>
      </c>
      <c r="B391" s="261" t="s">
        <v>2387</v>
      </c>
      <c r="C391" s="261"/>
      <c r="D391" s="261"/>
      <c r="E391" s="264">
        <f>SUM(E392)</f>
        <v>65352000</v>
      </c>
      <c r="F391" s="265" t="s">
        <v>121</v>
      </c>
    </row>
    <row r="392" spans="1:6" ht="25.5">
      <c r="A392" s="260">
        <v>10610601180</v>
      </c>
      <c r="B392" s="261" t="s">
        <v>1119</v>
      </c>
      <c r="C392" s="261" t="s">
        <v>1120</v>
      </c>
      <c r="D392" s="261" t="s">
        <v>360</v>
      </c>
      <c r="E392" s="262">
        <v>65352000</v>
      </c>
      <c r="F392" s="261"/>
    </row>
    <row r="393" spans="1:6" ht="25.5">
      <c r="A393" s="263">
        <v>1061060119</v>
      </c>
      <c r="B393" s="261" t="s">
        <v>2388</v>
      </c>
      <c r="C393" s="261"/>
      <c r="D393" s="261"/>
      <c r="E393" s="264">
        <f>SUM(E394:E396)</f>
        <v>188531000</v>
      </c>
      <c r="F393" s="265" t="s">
        <v>121</v>
      </c>
    </row>
    <row r="394" spans="1:6" ht="25.5">
      <c r="A394" s="260">
        <v>10610601190</v>
      </c>
      <c r="B394" s="261" t="s">
        <v>1121</v>
      </c>
      <c r="C394" s="261" t="s">
        <v>1122</v>
      </c>
      <c r="D394" s="261" t="s">
        <v>359</v>
      </c>
      <c r="E394" s="262">
        <v>57294000</v>
      </c>
      <c r="F394" s="261"/>
    </row>
    <row r="395" spans="1:6" ht="25.5">
      <c r="A395" s="260">
        <v>10610601190</v>
      </c>
      <c r="B395" s="261" t="s">
        <v>1123</v>
      </c>
      <c r="C395" s="261" t="s">
        <v>1124</v>
      </c>
      <c r="D395" s="261" t="s">
        <v>360</v>
      </c>
      <c r="E395" s="262">
        <v>75628000</v>
      </c>
      <c r="F395" s="261"/>
    </row>
    <row r="396" spans="1:6" ht="15" customHeight="1">
      <c r="A396" s="260">
        <v>10610601191</v>
      </c>
      <c r="B396" s="261" t="s">
        <v>361</v>
      </c>
      <c r="C396" s="261" t="s">
        <v>1125</v>
      </c>
      <c r="D396" s="261" t="s">
        <v>360</v>
      </c>
      <c r="E396" s="262">
        <v>55609000</v>
      </c>
      <c r="F396" s="261"/>
    </row>
    <row r="397" spans="1:6" ht="25.5">
      <c r="A397" s="263">
        <v>1061060120</v>
      </c>
      <c r="B397" s="261" t="s">
        <v>2389</v>
      </c>
      <c r="C397" s="261"/>
      <c r="D397" s="261"/>
      <c r="E397" s="264">
        <f>+E398</f>
        <v>93207200</v>
      </c>
      <c r="F397" s="265" t="s">
        <v>121</v>
      </c>
    </row>
    <row r="398" spans="1:6" ht="25.5">
      <c r="A398" s="260">
        <v>10610601200</v>
      </c>
      <c r="B398" s="261" t="s">
        <v>1126</v>
      </c>
      <c r="C398" s="261" t="s">
        <v>1127</v>
      </c>
      <c r="D398" s="261" t="s">
        <v>362</v>
      </c>
      <c r="E398" s="262">
        <v>93207200</v>
      </c>
      <c r="F398" s="261"/>
    </row>
    <row r="399" spans="1:6">
      <c r="A399" s="263">
        <v>1061060121</v>
      </c>
      <c r="B399" s="261" t="s">
        <v>2390</v>
      </c>
      <c r="C399" s="261"/>
      <c r="D399" s="261"/>
      <c r="E399" s="264">
        <f>SUM(E400:E413)</f>
        <v>1856582100</v>
      </c>
      <c r="F399" s="265" t="s">
        <v>121</v>
      </c>
    </row>
    <row r="400" spans="1:6" ht="25.5">
      <c r="A400" s="260">
        <v>10610601210</v>
      </c>
      <c r="B400" s="261" t="s">
        <v>1128</v>
      </c>
      <c r="C400" s="261" t="s">
        <v>1129</v>
      </c>
      <c r="D400" s="261" t="s">
        <v>207</v>
      </c>
      <c r="E400" s="262">
        <v>157744000</v>
      </c>
      <c r="F400" s="261"/>
    </row>
    <row r="401" spans="1:6">
      <c r="A401" s="260">
        <v>10610601210</v>
      </c>
      <c r="B401" s="261" t="s">
        <v>363</v>
      </c>
      <c r="C401" s="261" t="s">
        <v>1130</v>
      </c>
      <c r="D401" s="261" t="s">
        <v>364</v>
      </c>
      <c r="E401" s="262">
        <v>169609000</v>
      </c>
      <c r="F401" s="261"/>
    </row>
    <row r="402" spans="1:6">
      <c r="A402" s="260">
        <v>10610601210</v>
      </c>
      <c r="B402" s="261" t="s">
        <v>365</v>
      </c>
      <c r="C402" s="261" t="s">
        <v>1131</v>
      </c>
      <c r="D402" s="261" t="s">
        <v>366</v>
      </c>
      <c r="E402" s="262">
        <v>268221800</v>
      </c>
      <c r="F402" s="261"/>
    </row>
    <row r="403" spans="1:6" ht="25.5">
      <c r="A403" s="260">
        <v>10610601211</v>
      </c>
      <c r="B403" s="261" t="s">
        <v>367</v>
      </c>
      <c r="C403" s="261" t="s">
        <v>1132</v>
      </c>
      <c r="D403" s="261" t="s">
        <v>368</v>
      </c>
      <c r="E403" s="262">
        <v>49491200</v>
      </c>
      <c r="F403" s="261"/>
    </row>
    <row r="404" spans="1:6" ht="25.5">
      <c r="A404" s="260">
        <v>10610601211</v>
      </c>
      <c r="B404" s="261" t="s">
        <v>1133</v>
      </c>
      <c r="C404" s="261" t="s">
        <v>1134</v>
      </c>
      <c r="D404" s="261" t="s">
        <v>369</v>
      </c>
      <c r="E404" s="262">
        <v>129822200</v>
      </c>
      <c r="F404" s="261"/>
    </row>
    <row r="405" spans="1:6" ht="25.5">
      <c r="A405" s="260">
        <v>10610601211</v>
      </c>
      <c r="B405" s="261" t="s">
        <v>1135</v>
      </c>
      <c r="C405" s="261" t="s">
        <v>1136</v>
      </c>
      <c r="D405" s="261" t="s">
        <v>370</v>
      </c>
      <c r="E405" s="262">
        <v>80328000</v>
      </c>
      <c r="F405" s="261"/>
    </row>
    <row r="406" spans="1:6">
      <c r="A406" s="260">
        <v>10610601211</v>
      </c>
      <c r="B406" s="261" t="s">
        <v>1137</v>
      </c>
      <c r="C406" s="261" t="s">
        <v>1138</v>
      </c>
      <c r="D406" s="261" t="s">
        <v>371</v>
      </c>
      <c r="E406" s="262">
        <v>116078000</v>
      </c>
      <c r="F406" s="261"/>
    </row>
    <row r="407" spans="1:6">
      <c r="A407" s="260">
        <v>10610601212</v>
      </c>
      <c r="B407" s="261" t="s">
        <v>372</v>
      </c>
      <c r="C407" s="261" t="s">
        <v>2722</v>
      </c>
      <c r="D407" s="261" t="s">
        <v>364</v>
      </c>
      <c r="E407" s="262">
        <v>168673700</v>
      </c>
      <c r="F407" s="261"/>
    </row>
    <row r="408" spans="1:6">
      <c r="A408" s="260">
        <v>10610601213</v>
      </c>
      <c r="B408" s="261" t="s">
        <v>373</v>
      </c>
      <c r="C408" s="261" t="s">
        <v>1139</v>
      </c>
      <c r="D408" s="261" t="s">
        <v>374</v>
      </c>
      <c r="E408" s="262">
        <v>85313800</v>
      </c>
      <c r="F408" s="261"/>
    </row>
    <row r="409" spans="1:6" ht="15" customHeight="1">
      <c r="A409" s="260">
        <v>10610601213</v>
      </c>
      <c r="B409" s="261" t="s">
        <v>375</v>
      </c>
      <c r="C409" s="261" t="s">
        <v>1140</v>
      </c>
      <c r="D409" s="261" t="s">
        <v>374</v>
      </c>
      <c r="E409" s="262">
        <v>84569000</v>
      </c>
      <c r="F409" s="261"/>
    </row>
    <row r="410" spans="1:6" ht="15.75" customHeight="1">
      <c r="A410" s="260">
        <v>10610601213</v>
      </c>
      <c r="B410" s="261" t="s">
        <v>1141</v>
      </c>
      <c r="C410" s="261" t="s">
        <v>2721</v>
      </c>
      <c r="D410" s="261" t="s">
        <v>376</v>
      </c>
      <c r="E410" s="262">
        <v>28957000</v>
      </c>
      <c r="F410" s="261"/>
    </row>
    <row r="411" spans="1:6" ht="16.5" customHeight="1">
      <c r="A411" s="260">
        <v>10610601214</v>
      </c>
      <c r="B411" s="261" t="s">
        <v>1142</v>
      </c>
      <c r="C411" s="261" t="s">
        <v>2720</v>
      </c>
      <c r="D411" s="261" t="s">
        <v>296</v>
      </c>
      <c r="E411" s="262">
        <v>402774400</v>
      </c>
      <c r="F411" s="261"/>
    </row>
    <row r="412" spans="1:6" ht="38.25">
      <c r="A412" s="260">
        <v>10610601214</v>
      </c>
      <c r="B412" s="261" t="s">
        <v>1143</v>
      </c>
      <c r="C412" s="261" t="s">
        <v>1144</v>
      </c>
      <c r="D412" s="261" t="s">
        <v>377</v>
      </c>
      <c r="E412" s="262">
        <v>15000000</v>
      </c>
      <c r="F412" s="261"/>
    </row>
    <row r="413" spans="1:6" ht="25.5">
      <c r="A413" s="260"/>
      <c r="B413" s="261" t="s">
        <v>2777</v>
      </c>
      <c r="C413" s="261" t="s">
        <v>2778</v>
      </c>
      <c r="D413" s="261" t="s">
        <v>2779</v>
      </c>
      <c r="E413" s="262">
        <v>100000000</v>
      </c>
      <c r="F413" s="261"/>
    </row>
    <row r="414" spans="1:6">
      <c r="A414" s="263">
        <v>1061060122</v>
      </c>
      <c r="B414" s="261" t="s">
        <v>2391</v>
      </c>
      <c r="C414" s="261"/>
      <c r="D414" s="261"/>
      <c r="E414" s="264">
        <f>SUM(E415:E416)</f>
        <v>253736000</v>
      </c>
      <c r="F414" s="265" t="s">
        <v>121</v>
      </c>
    </row>
    <row r="415" spans="1:6" ht="25.5">
      <c r="A415" s="260">
        <v>10610601220</v>
      </c>
      <c r="B415" s="261" t="s">
        <v>1145</v>
      </c>
      <c r="C415" s="261" t="s">
        <v>1146</v>
      </c>
      <c r="D415" s="261" t="s">
        <v>359</v>
      </c>
      <c r="E415" s="262">
        <v>53736000</v>
      </c>
      <c r="F415" s="261"/>
    </row>
    <row r="416" spans="1:6" ht="16.5" customHeight="1">
      <c r="A416" s="260">
        <v>10610601220</v>
      </c>
      <c r="B416" s="261" t="s">
        <v>1147</v>
      </c>
      <c r="C416" s="261" t="s">
        <v>325</v>
      </c>
      <c r="D416" s="261" t="s">
        <v>325</v>
      </c>
      <c r="E416" s="262">
        <v>200000000</v>
      </c>
      <c r="F416" s="261"/>
    </row>
    <row r="417" spans="1:6">
      <c r="A417" s="263">
        <v>1061060123</v>
      </c>
      <c r="B417" s="261" t="s">
        <v>2392</v>
      </c>
      <c r="C417" s="261"/>
      <c r="D417" s="261"/>
      <c r="E417" s="264">
        <f>SUM(E418:E419)</f>
        <v>217002900</v>
      </c>
      <c r="F417" s="265" t="s">
        <v>121</v>
      </c>
    </row>
    <row r="418" spans="1:6" ht="25.5">
      <c r="A418" s="260">
        <v>10610601230</v>
      </c>
      <c r="B418" s="261" t="s">
        <v>1148</v>
      </c>
      <c r="C418" s="261" t="s">
        <v>1149</v>
      </c>
      <c r="D418" s="261" t="s">
        <v>271</v>
      </c>
      <c r="E418" s="262">
        <v>124270400</v>
      </c>
      <c r="F418" s="261"/>
    </row>
    <row r="419" spans="1:6" ht="25.5">
      <c r="A419" s="266">
        <v>10610601230</v>
      </c>
      <c r="B419" s="267" t="s">
        <v>1150</v>
      </c>
      <c r="C419" s="267" t="s">
        <v>1151</v>
      </c>
      <c r="D419" s="267" t="s">
        <v>170</v>
      </c>
      <c r="E419" s="268">
        <v>92732500</v>
      </c>
      <c r="F419" s="267"/>
    </row>
    <row r="420" spans="1:6">
      <c r="A420" s="252">
        <v>106</v>
      </c>
      <c r="B420" s="253" t="s">
        <v>348</v>
      </c>
      <c r="C420" s="254"/>
      <c r="D420" s="254"/>
      <c r="E420" s="255">
        <f>+E421+E423+E425+E427+E429+E431+E433+E436+E438+E440+E442+E444+E446+E448+E450+E452+E455+E457+E460+E463+E466+E468+E471+E473+E475+E477+E479+E481+E483</f>
        <v>1641585700</v>
      </c>
      <c r="F420" s="254"/>
    </row>
    <row r="421" spans="1:6">
      <c r="A421" s="256">
        <v>1061010121</v>
      </c>
      <c r="B421" s="257" t="s">
        <v>2390</v>
      </c>
      <c r="C421" s="257"/>
      <c r="D421" s="257"/>
      <c r="E421" s="258">
        <f>+E422</f>
        <v>15000000</v>
      </c>
      <c r="F421" s="259" t="s">
        <v>145</v>
      </c>
    </row>
    <row r="422" spans="1:6" ht="25.5">
      <c r="A422" s="260">
        <v>10610101214</v>
      </c>
      <c r="B422" s="261" t="s">
        <v>1143</v>
      </c>
      <c r="C422" s="261" t="s">
        <v>1152</v>
      </c>
      <c r="D422" s="261" t="s">
        <v>378</v>
      </c>
      <c r="E422" s="262">
        <v>15000000</v>
      </c>
      <c r="F422" s="261"/>
    </row>
    <row r="423" spans="1:6">
      <c r="A423" s="263">
        <v>1061050121</v>
      </c>
      <c r="B423" s="261" t="s">
        <v>2390</v>
      </c>
      <c r="C423" s="261"/>
      <c r="D423" s="261"/>
      <c r="E423" s="264">
        <f>+E424</f>
        <v>15000000</v>
      </c>
      <c r="F423" s="265" t="s">
        <v>122</v>
      </c>
    </row>
    <row r="424" spans="1:6" ht="25.5">
      <c r="A424" s="260">
        <v>10610501214</v>
      </c>
      <c r="B424" s="261" t="s">
        <v>1143</v>
      </c>
      <c r="C424" s="261" t="s">
        <v>1153</v>
      </c>
      <c r="D424" s="261" t="s">
        <v>379</v>
      </c>
      <c r="E424" s="262">
        <v>15000000</v>
      </c>
      <c r="F424" s="261"/>
    </row>
    <row r="425" spans="1:6">
      <c r="A425" s="263">
        <v>1061070121</v>
      </c>
      <c r="B425" s="261" t="s">
        <v>2390</v>
      </c>
      <c r="C425" s="261"/>
      <c r="D425" s="261"/>
      <c r="E425" s="264">
        <f>+E426</f>
        <v>15000000</v>
      </c>
      <c r="F425" s="265" t="s">
        <v>380</v>
      </c>
    </row>
    <row r="426" spans="1:6" ht="25.5">
      <c r="A426" s="260">
        <v>10610701214</v>
      </c>
      <c r="B426" s="261" t="s">
        <v>1143</v>
      </c>
      <c r="C426" s="261" t="s">
        <v>1154</v>
      </c>
      <c r="D426" s="261" t="s">
        <v>296</v>
      </c>
      <c r="E426" s="262">
        <v>15000000</v>
      </c>
      <c r="F426" s="261"/>
    </row>
    <row r="427" spans="1:6">
      <c r="A427" s="263">
        <v>1061080121</v>
      </c>
      <c r="B427" s="261" t="s">
        <v>2390</v>
      </c>
      <c r="C427" s="261"/>
      <c r="D427" s="261"/>
      <c r="E427" s="264">
        <f>+E428</f>
        <v>15000000</v>
      </c>
      <c r="F427" s="265" t="s">
        <v>2324</v>
      </c>
    </row>
    <row r="428" spans="1:6" ht="25.5">
      <c r="A428" s="260">
        <v>10610801214</v>
      </c>
      <c r="B428" s="261" t="s">
        <v>1143</v>
      </c>
      <c r="C428" s="261" t="s">
        <v>1155</v>
      </c>
      <c r="D428" s="261" t="s">
        <v>271</v>
      </c>
      <c r="E428" s="262">
        <v>15000000</v>
      </c>
      <c r="F428" s="261"/>
    </row>
    <row r="429" spans="1:6">
      <c r="A429" s="263">
        <v>1061100121</v>
      </c>
      <c r="B429" s="261" t="s">
        <v>2390</v>
      </c>
      <c r="C429" s="261"/>
      <c r="D429" s="261"/>
      <c r="E429" s="264">
        <f>+E430</f>
        <v>14925500</v>
      </c>
      <c r="F429" s="265" t="s">
        <v>2315</v>
      </c>
    </row>
    <row r="430" spans="1:6" ht="25.5">
      <c r="A430" s="260">
        <v>10611001214</v>
      </c>
      <c r="B430" s="261" t="s">
        <v>1143</v>
      </c>
      <c r="C430" s="261" t="s">
        <v>1156</v>
      </c>
      <c r="D430" s="261" t="s">
        <v>324</v>
      </c>
      <c r="E430" s="262">
        <v>14925500</v>
      </c>
      <c r="F430" s="261"/>
    </row>
    <row r="431" spans="1:6">
      <c r="A431" s="263">
        <v>1061130121</v>
      </c>
      <c r="B431" s="261" t="s">
        <v>2390</v>
      </c>
      <c r="C431" s="261"/>
      <c r="D431" s="261"/>
      <c r="E431" s="264">
        <f>+E432</f>
        <v>14988000</v>
      </c>
      <c r="F431" s="265" t="s">
        <v>2797</v>
      </c>
    </row>
    <row r="432" spans="1:6" ht="25.5">
      <c r="A432" s="260">
        <v>10611301214</v>
      </c>
      <c r="B432" s="261" t="s">
        <v>1143</v>
      </c>
      <c r="C432" s="261" t="s">
        <v>1157</v>
      </c>
      <c r="D432" s="261" t="s">
        <v>381</v>
      </c>
      <c r="E432" s="262">
        <v>14988000</v>
      </c>
      <c r="F432" s="261"/>
    </row>
    <row r="433" spans="1:6">
      <c r="A433" s="263">
        <v>1061150121</v>
      </c>
      <c r="B433" s="261" t="s">
        <v>2390</v>
      </c>
      <c r="C433" s="261"/>
      <c r="D433" s="261"/>
      <c r="E433" s="264">
        <f>SUM(E434:E435)</f>
        <v>56080000</v>
      </c>
      <c r="F433" s="265" t="s">
        <v>123</v>
      </c>
    </row>
    <row r="434" spans="1:6" ht="25.5">
      <c r="A434" s="260">
        <v>10611501212</v>
      </c>
      <c r="B434" s="261" t="s">
        <v>1158</v>
      </c>
      <c r="C434" s="261" t="s">
        <v>1159</v>
      </c>
      <c r="D434" s="261" t="s">
        <v>147</v>
      </c>
      <c r="E434" s="262">
        <v>41080000</v>
      </c>
      <c r="F434" s="261"/>
    </row>
    <row r="435" spans="1:6" ht="25.5">
      <c r="A435" s="260">
        <v>10611501214</v>
      </c>
      <c r="B435" s="261" t="s">
        <v>1143</v>
      </c>
      <c r="C435" s="261" t="s">
        <v>1160</v>
      </c>
      <c r="D435" s="261" t="s">
        <v>382</v>
      </c>
      <c r="E435" s="262">
        <v>15000000</v>
      </c>
      <c r="F435" s="261"/>
    </row>
    <row r="436" spans="1:6">
      <c r="A436" s="263">
        <v>1061160121</v>
      </c>
      <c r="B436" s="261" t="s">
        <v>2390</v>
      </c>
      <c r="C436" s="261"/>
      <c r="D436" s="261"/>
      <c r="E436" s="264">
        <f>+E437</f>
        <v>30000000</v>
      </c>
      <c r="F436" s="265" t="s">
        <v>2795</v>
      </c>
    </row>
    <row r="437" spans="1:6" ht="25.5">
      <c r="A437" s="260">
        <v>10611601214</v>
      </c>
      <c r="B437" s="261" t="s">
        <v>1143</v>
      </c>
      <c r="C437" s="261" t="s">
        <v>1161</v>
      </c>
      <c r="D437" s="261" t="s">
        <v>383</v>
      </c>
      <c r="E437" s="262">
        <v>30000000</v>
      </c>
      <c r="F437" s="261"/>
    </row>
    <row r="438" spans="1:6">
      <c r="A438" s="263">
        <v>1061190121</v>
      </c>
      <c r="B438" s="261" t="s">
        <v>2390</v>
      </c>
      <c r="C438" s="261"/>
      <c r="D438" s="261"/>
      <c r="E438" s="264">
        <f>+E439</f>
        <v>15000000</v>
      </c>
      <c r="F438" s="265" t="s">
        <v>2794</v>
      </c>
    </row>
    <row r="439" spans="1:6" ht="25.5">
      <c r="A439" s="260">
        <v>10611901214</v>
      </c>
      <c r="B439" s="261" t="s">
        <v>1143</v>
      </c>
      <c r="C439" s="261" t="s">
        <v>1161</v>
      </c>
      <c r="D439" s="261" t="s">
        <v>384</v>
      </c>
      <c r="E439" s="262">
        <v>15000000</v>
      </c>
      <c r="F439" s="261"/>
    </row>
    <row r="440" spans="1:6" ht="25.5">
      <c r="A440" s="263">
        <v>1061190221</v>
      </c>
      <c r="B440" s="261" t="s">
        <v>2390</v>
      </c>
      <c r="C440" s="261"/>
      <c r="D440" s="261"/>
      <c r="E440" s="264">
        <f>+E441</f>
        <v>15000000</v>
      </c>
      <c r="F440" s="265" t="s">
        <v>85</v>
      </c>
    </row>
    <row r="441" spans="1:6" ht="25.5">
      <c r="A441" s="260">
        <v>10611902214</v>
      </c>
      <c r="B441" s="261" t="s">
        <v>1143</v>
      </c>
      <c r="C441" s="261" t="s">
        <v>1163</v>
      </c>
      <c r="D441" s="261" t="s">
        <v>382</v>
      </c>
      <c r="E441" s="262">
        <v>15000000</v>
      </c>
      <c r="F441" s="261"/>
    </row>
    <row r="442" spans="1:6">
      <c r="A442" s="263">
        <v>1061190321</v>
      </c>
      <c r="B442" s="261" t="s">
        <v>2390</v>
      </c>
      <c r="C442" s="261"/>
      <c r="D442" s="261"/>
      <c r="E442" s="264">
        <f>+E443</f>
        <v>15000000</v>
      </c>
      <c r="F442" s="265" t="s">
        <v>125</v>
      </c>
    </row>
    <row r="443" spans="1:6" ht="25.5">
      <c r="A443" s="260">
        <v>10611903214</v>
      </c>
      <c r="B443" s="261" t="s">
        <v>1143</v>
      </c>
      <c r="C443" s="261" t="s">
        <v>1164</v>
      </c>
      <c r="D443" s="261" t="s">
        <v>385</v>
      </c>
      <c r="E443" s="262">
        <v>15000000</v>
      </c>
      <c r="F443" s="261"/>
    </row>
    <row r="444" spans="1:6">
      <c r="A444" s="263">
        <v>1061200321</v>
      </c>
      <c r="B444" s="261" t="s">
        <v>2390</v>
      </c>
      <c r="C444" s="261"/>
      <c r="D444" s="261"/>
      <c r="E444" s="264">
        <f>+E445</f>
        <v>14996000</v>
      </c>
      <c r="F444" s="265" t="s">
        <v>2316</v>
      </c>
    </row>
    <row r="445" spans="1:6" ht="25.5">
      <c r="A445" s="260">
        <v>10612003214</v>
      </c>
      <c r="B445" s="261" t="s">
        <v>1143</v>
      </c>
      <c r="C445" s="261" t="s">
        <v>1165</v>
      </c>
      <c r="D445" s="261" t="s">
        <v>324</v>
      </c>
      <c r="E445" s="262">
        <v>14996000</v>
      </c>
      <c r="F445" s="261"/>
    </row>
    <row r="446" spans="1:6">
      <c r="A446" s="263">
        <v>1061200521</v>
      </c>
      <c r="B446" s="261" t="s">
        <v>2390</v>
      </c>
      <c r="C446" s="261"/>
      <c r="D446" s="261"/>
      <c r="E446" s="264">
        <f>+E447</f>
        <v>14135000</v>
      </c>
      <c r="F446" s="265" t="s">
        <v>39</v>
      </c>
    </row>
    <row r="447" spans="1:6" ht="25.5">
      <c r="A447" s="260">
        <v>10612005214</v>
      </c>
      <c r="B447" s="261" t="s">
        <v>1143</v>
      </c>
      <c r="C447" s="261" t="s">
        <v>1166</v>
      </c>
      <c r="D447" s="261" t="s">
        <v>325</v>
      </c>
      <c r="E447" s="262">
        <v>14135000</v>
      </c>
      <c r="F447" s="261"/>
    </row>
    <row r="448" spans="1:6">
      <c r="A448" s="263">
        <v>1061200621</v>
      </c>
      <c r="B448" s="261" t="s">
        <v>2390</v>
      </c>
      <c r="C448" s="261"/>
      <c r="D448" s="261"/>
      <c r="E448" s="264">
        <f>+E449</f>
        <v>15000000</v>
      </c>
      <c r="F448" s="265" t="s">
        <v>51</v>
      </c>
    </row>
    <row r="449" spans="1:8" ht="25.5">
      <c r="A449" s="260">
        <v>10612006214</v>
      </c>
      <c r="B449" s="261" t="s">
        <v>1143</v>
      </c>
      <c r="C449" s="261" t="s">
        <v>1167</v>
      </c>
      <c r="D449" s="261" t="s">
        <v>381</v>
      </c>
      <c r="E449" s="262">
        <v>15000000</v>
      </c>
      <c r="F449" s="261"/>
    </row>
    <row r="450" spans="1:8">
      <c r="A450" s="263">
        <v>1061200721</v>
      </c>
      <c r="B450" s="261" t="s">
        <v>2390</v>
      </c>
      <c r="C450" s="261"/>
      <c r="D450" s="261"/>
      <c r="E450" s="264">
        <f>+E451</f>
        <v>15000000</v>
      </c>
      <c r="F450" s="265" t="s">
        <v>17</v>
      </c>
    </row>
    <row r="451" spans="1:8" ht="25.5">
      <c r="A451" s="260">
        <v>10612007214</v>
      </c>
      <c r="B451" s="261" t="s">
        <v>1143</v>
      </c>
      <c r="C451" s="261" t="s">
        <v>1168</v>
      </c>
      <c r="D451" s="261" t="s">
        <v>324</v>
      </c>
      <c r="E451" s="262">
        <v>15000000</v>
      </c>
      <c r="F451" s="261"/>
    </row>
    <row r="452" spans="1:8">
      <c r="A452" s="263">
        <v>1061200821</v>
      </c>
      <c r="B452" s="261" t="s">
        <v>2390</v>
      </c>
      <c r="C452" s="261"/>
      <c r="D452" s="261"/>
      <c r="E452" s="264">
        <f>SUM(E453:E454)</f>
        <v>162651000</v>
      </c>
      <c r="F452" s="265" t="s">
        <v>386</v>
      </c>
      <c r="H452" s="300"/>
    </row>
    <row r="453" spans="1:8" ht="25.5">
      <c r="A453" s="260">
        <v>10612008210</v>
      </c>
      <c r="B453" s="261" t="s">
        <v>1128</v>
      </c>
      <c r="C453" s="261" t="s">
        <v>1169</v>
      </c>
      <c r="D453" s="261" t="s">
        <v>387</v>
      </c>
      <c r="E453" s="262">
        <v>147651000</v>
      </c>
      <c r="F453" s="261"/>
    </row>
    <row r="454" spans="1:8" ht="28.5" customHeight="1">
      <c r="A454" s="260">
        <v>10612008214</v>
      </c>
      <c r="B454" s="261" t="s">
        <v>1143</v>
      </c>
      <c r="C454" s="261" t="s">
        <v>2328</v>
      </c>
      <c r="D454" s="261" t="s">
        <v>333</v>
      </c>
      <c r="E454" s="262">
        <v>15000000</v>
      </c>
      <c r="F454" s="261"/>
    </row>
    <row r="455" spans="1:8">
      <c r="A455" s="263">
        <v>1061200828</v>
      </c>
      <c r="B455" s="261" t="s">
        <v>2393</v>
      </c>
      <c r="C455" s="261"/>
      <c r="D455" s="261"/>
      <c r="E455" s="264">
        <f>+E456</f>
        <v>5771000</v>
      </c>
      <c r="F455" s="265" t="s">
        <v>386</v>
      </c>
    </row>
    <row r="456" spans="1:8">
      <c r="A456" s="260">
        <v>10612008280</v>
      </c>
      <c r="B456" s="261" t="s">
        <v>1170</v>
      </c>
      <c r="C456" s="261" t="s">
        <v>1171</v>
      </c>
      <c r="D456" s="261" t="s">
        <v>388</v>
      </c>
      <c r="E456" s="262">
        <v>5771000</v>
      </c>
      <c r="F456" s="261"/>
    </row>
    <row r="457" spans="1:8">
      <c r="A457" s="263">
        <v>1061200921</v>
      </c>
      <c r="B457" s="261" t="s">
        <v>2390</v>
      </c>
      <c r="C457" s="261"/>
      <c r="D457" s="261"/>
      <c r="E457" s="264">
        <f>SUM(E458:E459)</f>
        <v>156261000</v>
      </c>
      <c r="F457" s="265" t="s">
        <v>127</v>
      </c>
    </row>
    <row r="458" spans="1:8" ht="25.5">
      <c r="A458" s="260">
        <v>10612009210</v>
      </c>
      <c r="B458" s="261" t="s">
        <v>1128</v>
      </c>
      <c r="C458" s="261" t="s">
        <v>1172</v>
      </c>
      <c r="D458" s="261" t="s">
        <v>389</v>
      </c>
      <c r="E458" s="262">
        <v>141261000</v>
      </c>
      <c r="F458" s="261"/>
    </row>
    <row r="459" spans="1:8" ht="25.5">
      <c r="A459" s="260">
        <v>10612009214</v>
      </c>
      <c r="B459" s="261" t="s">
        <v>1143</v>
      </c>
      <c r="C459" s="261" t="s">
        <v>1173</v>
      </c>
      <c r="D459" s="261" t="s">
        <v>382</v>
      </c>
      <c r="E459" s="262">
        <v>15000000</v>
      </c>
      <c r="F459" s="261"/>
    </row>
    <row r="460" spans="1:8">
      <c r="A460" s="263">
        <v>1061201021</v>
      </c>
      <c r="B460" s="261" t="s">
        <v>2390</v>
      </c>
      <c r="C460" s="261"/>
      <c r="D460" s="261"/>
      <c r="E460" s="264">
        <f>SUM(E461:E462)</f>
        <v>113141000</v>
      </c>
      <c r="F460" s="265" t="s">
        <v>128</v>
      </c>
    </row>
    <row r="461" spans="1:8" ht="25.5">
      <c r="A461" s="260">
        <v>10612010210</v>
      </c>
      <c r="B461" s="261" t="s">
        <v>1128</v>
      </c>
      <c r="C461" s="261" t="s">
        <v>1174</v>
      </c>
      <c r="D461" s="261" t="s">
        <v>153</v>
      </c>
      <c r="E461" s="262">
        <v>98141000</v>
      </c>
      <c r="F461" s="261"/>
    </row>
    <row r="462" spans="1:8" ht="25.5">
      <c r="A462" s="260">
        <v>10612010214</v>
      </c>
      <c r="B462" s="261" t="s">
        <v>1143</v>
      </c>
      <c r="C462" s="261" t="s">
        <v>1175</v>
      </c>
      <c r="D462" s="261" t="s">
        <v>382</v>
      </c>
      <c r="E462" s="262">
        <v>15000000</v>
      </c>
      <c r="F462" s="261"/>
    </row>
    <row r="463" spans="1:8">
      <c r="A463" s="263">
        <v>1061201121</v>
      </c>
      <c r="B463" s="261" t="s">
        <v>2390</v>
      </c>
      <c r="C463" s="261"/>
      <c r="D463" s="261"/>
      <c r="E463" s="264">
        <f>SUM(E464:E465)</f>
        <v>92870200</v>
      </c>
      <c r="F463" s="265" t="s">
        <v>129</v>
      </c>
      <c r="H463" s="300"/>
    </row>
    <row r="464" spans="1:8" ht="25.5">
      <c r="A464" s="260">
        <v>10612011210</v>
      </c>
      <c r="B464" s="261" t="s">
        <v>1128</v>
      </c>
      <c r="C464" s="261" t="s">
        <v>1176</v>
      </c>
      <c r="D464" s="261" t="s">
        <v>390</v>
      </c>
      <c r="E464" s="262">
        <v>77870200</v>
      </c>
      <c r="F464" s="261"/>
    </row>
    <row r="465" spans="1:6" ht="25.5">
      <c r="A465" s="260">
        <v>10612011214</v>
      </c>
      <c r="B465" s="261" t="s">
        <v>1143</v>
      </c>
      <c r="C465" s="261" t="s">
        <v>1177</v>
      </c>
      <c r="D465" s="261" t="s">
        <v>153</v>
      </c>
      <c r="E465" s="262">
        <v>15000000</v>
      </c>
      <c r="F465" s="261"/>
    </row>
    <row r="466" spans="1:6">
      <c r="A466" s="263">
        <v>1061201128</v>
      </c>
      <c r="B466" s="261" t="s">
        <v>2393</v>
      </c>
      <c r="C466" s="261"/>
      <c r="D466" s="261"/>
      <c r="E466" s="264">
        <f>+E467</f>
        <v>4050000</v>
      </c>
      <c r="F466" s="265" t="s">
        <v>129</v>
      </c>
    </row>
    <row r="467" spans="1:6">
      <c r="A467" s="260">
        <v>10612011280</v>
      </c>
      <c r="B467" s="261" t="s">
        <v>1170</v>
      </c>
      <c r="C467" s="261" t="s">
        <v>1178</v>
      </c>
      <c r="D467" s="261" t="s">
        <v>155</v>
      </c>
      <c r="E467" s="262">
        <v>4050000</v>
      </c>
      <c r="F467" s="261"/>
    </row>
    <row r="468" spans="1:6">
      <c r="A468" s="263">
        <v>1061201221</v>
      </c>
      <c r="B468" s="261" t="s">
        <v>2390</v>
      </c>
      <c r="C468" s="261"/>
      <c r="D468" s="261"/>
      <c r="E468" s="264">
        <f>SUM(E469:E470)</f>
        <v>79327000</v>
      </c>
      <c r="F468" s="265" t="s">
        <v>130</v>
      </c>
    </row>
    <row r="469" spans="1:6" ht="25.5">
      <c r="A469" s="260">
        <v>10612012210</v>
      </c>
      <c r="B469" s="261" t="s">
        <v>1128</v>
      </c>
      <c r="C469" s="261" t="s">
        <v>1179</v>
      </c>
      <c r="D469" s="261" t="s">
        <v>250</v>
      </c>
      <c r="E469" s="262">
        <v>64327000</v>
      </c>
      <c r="F469" s="261"/>
    </row>
    <row r="470" spans="1:6" ht="25.5">
      <c r="A470" s="260">
        <v>10612012214</v>
      </c>
      <c r="B470" s="261" t="s">
        <v>1143</v>
      </c>
      <c r="C470" s="261" t="s">
        <v>1180</v>
      </c>
      <c r="D470" s="261" t="s">
        <v>382</v>
      </c>
      <c r="E470" s="262">
        <v>15000000</v>
      </c>
      <c r="F470" s="261"/>
    </row>
    <row r="471" spans="1:6" ht="14.25" customHeight="1">
      <c r="A471" s="263">
        <v>1061210121</v>
      </c>
      <c r="B471" s="261" t="s">
        <v>2390</v>
      </c>
      <c r="C471" s="261"/>
      <c r="D471" s="261"/>
      <c r="E471" s="264">
        <f>+E472</f>
        <v>15000000</v>
      </c>
      <c r="F471" s="265" t="s">
        <v>2311</v>
      </c>
    </row>
    <row r="472" spans="1:6" ht="27.75" customHeight="1">
      <c r="A472" s="260">
        <v>10612101214</v>
      </c>
      <c r="B472" s="261" t="s">
        <v>1143</v>
      </c>
      <c r="C472" s="261" t="s">
        <v>2329</v>
      </c>
      <c r="D472" s="261" t="s">
        <v>153</v>
      </c>
      <c r="E472" s="262">
        <v>15000000</v>
      </c>
      <c r="F472" s="261"/>
    </row>
    <row r="473" spans="1:6">
      <c r="A473" s="263">
        <v>1061220121</v>
      </c>
      <c r="B473" s="261" t="s">
        <v>2390</v>
      </c>
      <c r="C473" s="261"/>
      <c r="D473" s="261"/>
      <c r="E473" s="264">
        <f>+E474</f>
        <v>15000000</v>
      </c>
      <c r="F473" s="265" t="s">
        <v>2796</v>
      </c>
    </row>
    <row r="474" spans="1:6" ht="27" customHeight="1">
      <c r="A474" s="260">
        <v>10612201214</v>
      </c>
      <c r="B474" s="261" t="s">
        <v>1143</v>
      </c>
      <c r="C474" s="261" t="s">
        <v>2330</v>
      </c>
      <c r="D474" s="261" t="s">
        <v>183</v>
      </c>
      <c r="E474" s="262">
        <v>15000000</v>
      </c>
      <c r="F474" s="261"/>
    </row>
    <row r="475" spans="1:6" ht="25.5">
      <c r="A475" s="263">
        <v>1061240121</v>
      </c>
      <c r="B475" s="261" t="s">
        <v>2390</v>
      </c>
      <c r="C475" s="261"/>
      <c r="D475" s="261"/>
      <c r="E475" s="264">
        <f>+E476</f>
        <v>15000000</v>
      </c>
      <c r="F475" s="265" t="s">
        <v>2798</v>
      </c>
    </row>
    <row r="476" spans="1:6" ht="25.5">
      <c r="A476" s="260">
        <v>10612401214</v>
      </c>
      <c r="B476" s="261" t="s">
        <v>1143</v>
      </c>
      <c r="C476" s="261" t="s">
        <v>1181</v>
      </c>
      <c r="D476" s="261" t="s">
        <v>391</v>
      </c>
      <c r="E476" s="262">
        <v>15000000</v>
      </c>
      <c r="F476" s="261"/>
    </row>
    <row r="477" spans="1:6">
      <c r="A477" s="263">
        <v>1062010121</v>
      </c>
      <c r="B477" s="261" t="s">
        <v>2390</v>
      </c>
      <c r="C477" s="261"/>
      <c r="D477" s="261"/>
      <c r="E477" s="264">
        <f>+E478</f>
        <v>15000000</v>
      </c>
      <c r="F477" s="265" t="s">
        <v>2312</v>
      </c>
    </row>
    <row r="478" spans="1:6" ht="25.5">
      <c r="A478" s="260">
        <v>10620101214</v>
      </c>
      <c r="B478" s="261" t="s">
        <v>1143</v>
      </c>
      <c r="C478" s="261" t="s">
        <v>1182</v>
      </c>
      <c r="D478" s="261" t="s">
        <v>153</v>
      </c>
      <c r="E478" s="262">
        <v>15000000</v>
      </c>
      <c r="F478" s="261"/>
    </row>
    <row r="479" spans="1:6">
      <c r="A479" s="263">
        <v>1062010221</v>
      </c>
      <c r="B479" s="261" t="s">
        <v>2390</v>
      </c>
      <c r="C479" s="261"/>
      <c r="D479" s="261"/>
      <c r="E479" s="264">
        <f>+E480</f>
        <v>15006000</v>
      </c>
      <c r="F479" s="265" t="s">
        <v>2313</v>
      </c>
    </row>
    <row r="480" spans="1:6" ht="25.5">
      <c r="A480" s="260">
        <v>10620102214</v>
      </c>
      <c r="B480" s="261" t="s">
        <v>1143</v>
      </c>
      <c r="C480" s="261" t="s">
        <v>1162</v>
      </c>
      <c r="D480" s="261" t="s">
        <v>296</v>
      </c>
      <c r="E480" s="262">
        <v>15006000</v>
      </c>
      <c r="F480" s="261"/>
    </row>
    <row r="481" spans="1:8" ht="16.5" customHeight="1">
      <c r="A481" s="263">
        <v>1062040115</v>
      </c>
      <c r="B481" s="261" t="s">
        <v>2386</v>
      </c>
      <c r="C481" s="261"/>
      <c r="D481" s="261"/>
      <c r="E481" s="264">
        <f>+E482</f>
        <v>420000000</v>
      </c>
      <c r="F481" s="265" t="s">
        <v>2314</v>
      </c>
      <c r="H481" s="300"/>
    </row>
    <row r="482" spans="1:8" ht="40.5" customHeight="1">
      <c r="A482" s="260">
        <v>10620401150</v>
      </c>
      <c r="B482" s="261" t="s">
        <v>1183</v>
      </c>
      <c r="C482" s="261" t="s">
        <v>2719</v>
      </c>
      <c r="D482" s="261" t="s">
        <v>392</v>
      </c>
      <c r="E482" s="262">
        <v>420000000</v>
      </c>
      <c r="F482" s="261"/>
    </row>
    <row r="483" spans="1:8">
      <c r="A483" s="263">
        <v>1062040121</v>
      </c>
      <c r="B483" s="261" t="s">
        <v>2390</v>
      </c>
      <c r="C483" s="261"/>
      <c r="D483" s="261"/>
      <c r="E483" s="264">
        <f>SUM(E484:E485)</f>
        <v>252384000</v>
      </c>
      <c r="F483" s="265" t="s">
        <v>2314</v>
      </c>
    </row>
    <row r="484" spans="1:8">
      <c r="A484" s="260">
        <v>10620401212</v>
      </c>
      <c r="B484" s="261" t="s">
        <v>393</v>
      </c>
      <c r="C484" s="261" t="s">
        <v>2718</v>
      </c>
      <c r="D484" s="261" t="s">
        <v>325</v>
      </c>
      <c r="E484" s="262">
        <v>237384000</v>
      </c>
      <c r="F484" s="261"/>
    </row>
    <row r="485" spans="1:8" ht="25.5">
      <c r="A485" s="260">
        <v>10620401214</v>
      </c>
      <c r="B485" s="261" t="s">
        <v>1143</v>
      </c>
      <c r="C485" s="261"/>
      <c r="D485" s="261" t="s">
        <v>325</v>
      </c>
      <c r="E485" s="262">
        <v>15000000</v>
      </c>
      <c r="F485" s="261"/>
    </row>
    <row r="486" spans="1:8">
      <c r="A486" s="266"/>
      <c r="B486" s="267"/>
      <c r="C486" s="267"/>
      <c r="D486" s="267"/>
      <c r="E486" s="268"/>
      <c r="F486" s="267"/>
    </row>
    <row r="487" spans="1:8">
      <c r="A487" s="252">
        <v>107</v>
      </c>
      <c r="B487" s="253" t="s">
        <v>394</v>
      </c>
      <c r="C487" s="254"/>
      <c r="D487" s="254"/>
      <c r="E487" s="255">
        <f>+E488+E502+E507+E509+E511+E513+E517+E524+E528+E530</f>
        <v>4219416410</v>
      </c>
      <c r="F487" s="254"/>
    </row>
    <row r="488" spans="1:8">
      <c r="A488" s="256">
        <v>1071070101</v>
      </c>
      <c r="B488" s="257" t="s">
        <v>2345</v>
      </c>
      <c r="C488" s="257"/>
      <c r="D488" s="257"/>
      <c r="E488" s="258">
        <f>SUM(E489:E501)</f>
        <v>965425610</v>
      </c>
      <c r="F488" s="259" t="s">
        <v>380</v>
      </c>
    </row>
    <row r="489" spans="1:8">
      <c r="A489" s="260">
        <v>10710701010</v>
      </c>
      <c r="B489" s="261" t="s">
        <v>146</v>
      </c>
      <c r="C489" s="261" t="s">
        <v>871</v>
      </c>
      <c r="D489" s="261" t="s">
        <v>183</v>
      </c>
      <c r="E489" s="262">
        <v>2150000</v>
      </c>
      <c r="F489" s="261"/>
    </row>
    <row r="490" spans="1:8" ht="14.25" customHeight="1">
      <c r="A490" s="260">
        <v>10710701010</v>
      </c>
      <c r="B490" s="261" t="s">
        <v>733</v>
      </c>
      <c r="C490" s="261" t="s">
        <v>734</v>
      </c>
      <c r="D490" s="261" t="s">
        <v>147</v>
      </c>
      <c r="E490" s="262">
        <v>69600000</v>
      </c>
      <c r="F490" s="261"/>
    </row>
    <row r="491" spans="1:8" ht="25.5">
      <c r="A491" s="260">
        <v>10710701010</v>
      </c>
      <c r="B491" s="261" t="s">
        <v>735</v>
      </c>
      <c r="C491" s="261" t="s">
        <v>1184</v>
      </c>
      <c r="D491" s="261" t="s">
        <v>395</v>
      </c>
      <c r="E491" s="262">
        <v>13780000</v>
      </c>
      <c r="F491" s="261"/>
    </row>
    <row r="492" spans="1:8" ht="14.25" customHeight="1">
      <c r="A492" s="260">
        <v>10710701010</v>
      </c>
      <c r="B492" s="261" t="s">
        <v>737</v>
      </c>
      <c r="C492" s="261" t="s">
        <v>738</v>
      </c>
      <c r="D492" s="261" t="s">
        <v>183</v>
      </c>
      <c r="E492" s="262">
        <v>101295400</v>
      </c>
      <c r="F492" s="261"/>
    </row>
    <row r="493" spans="1:8">
      <c r="A493" s="260">
        <v>10710701010</v>
      </c>
      <c r="B493" s="261" t="s">
        <v>148</v>
      </c>
      <c r="C493" s="261" t="s">
        <v>1185</v>
      </c>
      <c r="D493" s="261" t="s">
        <v>183</v>
      </c>
      <c r="E493" s="262">
        <v>4994000</v>
      </c>
      <c r="F493" s="261"/>
    </row>
    <row r="494" spans="1:8">
      <c r="A494" s="260">
        <v>10710701011</v>
      </c>
      <c r="B494" s="261" t="s">
        <v>149</v>
      </c>
      <c r="C494" s="261" t="s">
        <v>743</v>
      </c>
      <c r="D494" s="261" t="s">
        <v>183</v>
      </c>
      <c r="E494" s="262">
        <v>30356000</v>
      </c>
      <c r="F494" s="261"/>
    </row>
    <row r="495" spans="1:8">
      <c r="A495" s="260">
        <v>10710701011</v>
      </c>
      <c r="B495" s="261" t="s">
        <v>744</v>
      </c>
      <c r="C495" s="261" t="s">
        <v>745</v>
      </c>
      <c r="D495" s="261" t="s">
        <v>183</v>
      </c>
      <c r="E495" s="262">
        <v>54796450</v>
      </c>
      <c r="F495" s="261"/>
    </row>
    <row r="496" spans="1:8" ht="15" customHeight="1">
      <c r="A496" s="260">
        <v>10710701011</v>
      </c>
      <c r="B496" s="261" t="s">
        <v>746</v>
      </c>
      <c r="C496" s="261" t="s">
        <v>747</v>
      </c>
      <c r="D496" s="261" t="s">
        <v>183</v>
      </c>
      <c r="E496" s="262">
        <v>1862000</v>
      </c>
      <c r="F496" s="261"/>
    </row>
    <row r="497" spans="1:6">
      <c r="A497" s="260">
        <v>10710701011</v>
      </c>
      <c r="B497" s="261" t="s">
        <v>748</v>
      </c>
      <c r="C497" s="261" t="s">
        <v>974</v>
      </c>
      <c r="D497" s="261" t="s">
        <v>396</v>
      </c>
      <c r="E497" s="262">
        <v>20530000</v>
      </c>
      <c r="F497" s="261"/>
    </row>
    <row r="498" spans="1:6" ht="16.5" customHeight="1">
      <c r="A498" s="260">
        <v>10710701011</v>
      </c>
      <c r="B498" s="261" t="s">
        <v>750</v>
      </c>
      <c r="C498" s="261" t="s">
        <v>1186</v>
      </c>
      <c r="D498" s="261" t="s">
        <v>397</v>
      </c>
      <c r="E498" s="262">
        <v>4320000</v>
      </c>
      <c r="F498" s="261"/>
    </row>
    <row r="499" spans="1:6" ht="25.5">
      <c r="A499" s="260">
        <v>10710701011</v>
      </c>
      <c r="B499" s="261" t="s">
        <v>151</v>
      </c>
      <c r="C499" s="261" t="s">
        <v>752</v>
      </c>
      <c r="D499" s="261" t="s">
        <v>398</v>
      </c>
      <c r="E499" s="262">
        <v>15536000</v>
      </c>
      <c r="F499" s="261"/>
    </row>
    <row r="500" spans="1:6">
      <c r="A500" s="260">
        <v>10710701011</v>
      </c>
      <c r="B500" s="261" t="s">
        <v>753</v>
      </c>
      <c r="C500" s="261" t="s">
        <v>1187</v>
      </c>
      <c r="D500" s="261" t="s">
        <v>399</v>
      </c>
      <c r="E500" s="262">
        <v>112402000</v>
      </c>
      <c r="F500" s="261"/>
    </row>
    <row r="501" spans="1:6">
      <c r="A501" s="260">
        <v>10710701011</v>
      </c>
      <c r="B501" s="261" t="s">
        <v>755</v>
      </c>
      <c r="C501" s="261" t="s">
        <v>1188</v>
      </c>
      <c r="D501" s="261" t="s">
        <v>400</v>
      </c>
      <c r="E501" s="262">
        <v>533803760</v>
      </c>
      <c r="F501" s="261"/>
    </row>
    <row r="502" spans="1:6">
      <c r="A502" s="263">
        <v>1071070102</v>
      </c>
      <c r="B502" s="261" t="s">
        <v>2346</v>
      </c>
      <c r="C502" s="261"/>
      <c r="D502" s="261"/>
      <c r="E502" s="264">
        <f>SUM(E503:E506)</f>
        <v>419959600</v>
      </c>
      <c r="F502" s="265" t="s">
        <v>380</v>
      </c>
    </row>
    <row r="503" spans="1:6">
      <c r="A503" s="260">
        <v>10710701022</v>
      </c>
      <c r="B503" s="261" t="s">
        <v>882</v>
      </c>
      <c r="C503" s="261" t="s">
        <v>1109</v>
      </c>
      <c r="D503" s="261" t="s">
        <v>271</v>
      </c>
      <c r="E503" s="262">
        <v>800000</v>
      </c>
      <c r="F503" s="261"/>
    </row>
    <row r="504" spans="1:6" ht="13.5" customHeight="1">
      <c r="A504" s="260">
        <v>10710701022</v>
      </c>
      <c r="B504" s="261" t="s">
        <v>760</v>
      </c>
      <c r="C504" s="261" t="s">
        <v>1189</v>
      </c>
      <c r="D504" s="261" t="s">
        <v>271</v>
      </c>
      <c r="E504" s="262">
        <v>411521600</v>
      </c>
      <c r="F504" s="261"/>
    </row>
    <row r="505" spans="1:6" ht="14.25" customHeight="1">
      <c r="A505" s="260">
        <v>10710701022</v>
      </c>
      <c r="B505" s="261" t="s">
        <v>1077</v>
      </c>
      <c r="C505" s="261" t="s">
        <v>1190</v>
      </c>
      <c r="D505" s="261" t="s">
        <v>271</v>
      </c>
      <c r="E505" s="262">
        <v>6438000</v>
      </c>
      <c r="F505" s="261"/>
    </row>
    <row r="506" spans="1:6">
      <c r="A506" s="260">
        <v>10710701022</v>
      </c>
      <c r="B506" s="261" t="s">
        <v>279</v>
      </c>
      <c r="C506" s="261" t="s">
        <v>1191</v>
      </c>
      <c r="D506" s="261" t="s">
        <v>271</v>
      </c>
      <c r="E506" s="262">
        <v>1200000</v>
      </c>
      <c r="F506" s="261"/>
    </row>
    <row r="507" spans="1:6">
      <c r="A507" s="263">
        <v>1071070103</v>
      </c>
      <c r="B507" s="261" t="s">
        <v>2347</v>
      </c>
      <c r="C507" s="261"/>
      <c r="D507" s="261"/>
      <c r="E507" s="264">
        <f>+E508</f>
        <v>153010000</v>
      </c>
      <c r="F507" s="265" t="s">
        <v>380</v>
      </c>
    </row>
    <row r="508" spans="1:6" ht="28.5" customHeight="1">
      <c r="A508" s="260">
        <v>10710701030</v>
      </c>
      <c r="B508" s="261" t="s">
        <v>764</v>
      </c>
      <c r="C508" s="261" t="s">
        <v>1192</v>
      </c>
      <c r="D508" s="261" t="s">
        <v>401</v>
      </c>
      <c r="E508" s="262">
        <v>153010000</v>
      </c>
      <c r="F508" s="261"/>
    </row>
    <row r="509" spans="1:6" ht="25.5">
      <c r="A509" s="263">
        <v>1071070106</v>
      </c>
      <c r="B509" s="261" t="s">
        <v>2348</v>
      </c>
      <c r="C509" s="261"/>
      <c r="D509" s="261"/>
      <c r="E509" s="264">
        <f>+E510</f>
        <v>15000000</v>
      </c>
      <c r="F509" s="265" t="s">
        <v>380</v>
      </c>
    </row>
    <row r="510" spans="1:6" ht="27.75" customHeight="1">
      <c r="A510" s="260">
        <v>10710701060</v>
      </c>
      <c r="B510" s="261" t="s">
        <v>766</v>
      </c>
      <c r="C510" s="261" t="s">
        <v>2331</v>
      </c>
      <c r="D510" s="261" t="s">
        <v>296</v>
      </c>
      <c r="E510" s="262">
        <v>15000000</v>
      </c>
      <c r="F510" s="261"/>
    </row>
    <row r="511" spans="1:6" ht="25.5">
      <c r="A511" s="263">
        <v>1071070115</v>
      </c>
      <c r="B511" s="261" t="s">
        <v>2394</v>
      </c>
      <c r="C511" s="261"/>
      <c r="D511" s="261"/>
      <c r="E511" s="264">
        <f>+E512</f>
        <v>100000000</v>
      </c>
      <c r="F511" s="265" t="s">
        <v>380</v>
      </c>
    </row>
    <row r="512" spans="1:6" ht="25.5">
      <c r="A512" s="260">
        <v>10710701151</v>
      </c>
      <c r="B512" s="261" t="s">
        <v>1193</v>
      </c>
      <c r="C512" s="261" t="s">
        <v>1194</v>
      </c>
      <c r="D512" s="261" t="s">
        <v>162</v>
      </c>
      <c r="E512" s="262">
        <v>100000000</v>
      </c>
      <c r="F512" s="261"/>
    </row>
    <row r="513" spans="1:6" ht="25.5">
      <c r="A513" s="263">
        <v>1071070116</v>
      </c>
      <c r="B513" s="261" t="s">
        <v>2395</v>
      </c>
      <c r="C513" s="261"/>
      <c r="D513" s="261"/>
      <c r="E513" s="264">
        <f>SUM(E514:E516)</f>
        <v>188229000</v>
      </c>
      <c r="F513" s="265" t="s">
        <v>380</v>
      </c>
    </row>
    <row r="514" spans="1:6" ht="25.5">
      <c r="A514" s="260">
        <v>10710701160</v>
      </c>
      <c r="B514" s="261" t="s">
        <v>1195</v>
      </c>
      <c r="C514" s="261" t="s">
        <v>1196</v>
      </c>
      <c r="D514" s="261" t="s">
        <v>183</v>
      </c>
      <c r="E514" s="262">
        <v>40120000</v>
      </c>
      <c r="F514" s="261"/>
    </row>
    <row r="515" spans="1:6" ht="15" customHeight="1">
      <c r="A515" s="260">
        <v>10710701160</v>
      </c>
      <c r="B515" s="261" t="s">
        <v>1197</v>
      </c>
      <c r="C515" s="261" t="s">
        <v>1198</v>
      </c>
      <c r="D515" s="261" t="s">
        <v>153</v>
      </c>
      <c r="E515" s="262">
        <v>42170000</v>
      </c>
      <c r="F515" s="261"/>
    </row>
    <row r="516" spans="1:6" ht="15" customHeight="1">
      <c r="A516" s="260">
        <v>10710701160</v>
      </c>
      <c r="B516" s="261" t="s">
        <v>1199</v>
      </c>
      <c r="C516" s="261" t="s">
        <v>1200</v>
      </c>
      <c r="D516" s="261" t="s">
        <v>183</v>
      </c>
      <c r="E516" s="262">
        <v>105939000</v>
      </c>
      <c r="F516" s="261"/>
    </row>
    <row r="517" spans="1:6">
      <c r="A517" s="263">
        <v>1071070117</v>
      </c>
      <c r="B517" s="261" t="s">
        <v>2396</v>
      </c>
      <c r="C517" s="261"/>
      <c r="D517" s="261"/>
      <c r="E517" s="264">
        <f>SUM(E518:E523)</f>
        <v>960917700</v>
      </c>
      <c r="F517" s="265" t="s">
        <v>380</v>
      </c>
    </row>
    <row r="518" spans="1:6" ht="15" customHeight="1">
      <c r="A518" s="260">
        <v>10710701170</v>
      </c>
      <c r="B518" s="261" t="s">
        <v>1201</v>
      </c>
      <c r="C518" s="261" t="s">
        <v>1202</v>
      </c>
      <c r="D518" s="261" t="s">
        <v>402</v>
      </c>
      <c r="E518" s="262">
        <v>47509000</v>
      </c>
      <c r="F518" s="261"/>
    </row>
    <row r="519" spans="1:6" ht="25.5">
      <c r="A519" s="260">
        <v>10710701170</v>
      </c>
      <c r="B519" s="261" t="s">
        <v>1203</v>
      </c>
      <c r="C519" s="261" t="s">
        <v>1204</v>
      </c>
      <c r="D519" s="261" t="s">
        <v>183</v>
      </c>
      <c r="E519" s="262">
        <v>502525000</v>
      </c>
      <c r="F519" s="261"/>
    </row>
    <row r="520" spans="1:6" ht="27.75" customHeight="1">
      <c r="A520" s="260">
        <v>10710701171</v>
      </c>
      <c r="B520" s="261" t="s">
        <v>1205</v>
      </c>
      <c r="C520" s="261" t="s">
        <v>2523</v>
      </c>
      <c r="D520" s="261" t="s">
        <v>183</v>
      </c>
      <c r="E520" s="262">
        <v>30974000</v>
      </c>
      <c r="F520" s="261"/>
    </row>
    <row r="521" spans="1:6" ht="25.5">
      <c r="A521" s="260">
        <v>10710701171</v>
      </c>
      <c r="B521" s="261" t="s">
        <v>2524</v>
      </c>
      <c r="C521" s="261" t="s">
        <v>2717</v>
      </c>
      <c r="D521" s="261" t="s">
        <v>353</v>
      </c>
      <c r="E521" s="262">
        <v>21534000</v>
      </c>
      <c r="F521" s="261"/>
    </row>
    <row r="522" spans="1:6" ht="25.5">
      <c r="A522" s="260">
        <v>10710701171</v>
      </c>
      <c r="B522" s="261" t="s">
        <v>1206</v>
      </c>
      <c r="C522" s="261" t="s">
        <v>1207</v>
      </c>
      <c r="D522" s="261" t="s">
        <v>183</v>
      </c>
      <c r="E522" s="262">
        <v>349789700</v>
      </c>
      <c r="F522" s="261"/>
    </row>
    <row r="523" spans="1:6" ht="25.5">
      <c r="A523" s="260">
        <v>10710701171</v>
      </c>
      <c r="B523" s="261" t="s">
        <v>1208</v>
      </c>
      <c r="C523" s="261" t="s">
        <v>1209</v>
      </c>
      <c r="D523" s="261" t="s">
        <v>353</v>
      </c>
      <c r="E523" s="262">
        <v>8586000</v>
      </c>
      <c r="F523" s="261"/>
    </row>
    <row r="524" spans="1:6">
      <c r="A524" s="263">
        <v>1071070119</v>
      </c>
      <c r="B524" s="261" t="s">
        <v>2397</v>
      </c>
      <c r="C524" s="261"/>
      <c r="D524" s="261"/>
      <c r="E524" s="264">
        <f>SUM(E525:E527)</f>
        <v>960153000</v>
      </c>
      <c r="F524" s="265" t="s">
        <v>380</v>
      </c>
    </row>
    <row r="525" spans="1:6">
      <c r="A525" s="260">
        <v>10710701190</v>
      </c>
      <c r="B525" s="261" t="s">
        <v>403</v>
      </c>
      <c r="C525" s="261" t="s">
        <v>1210</v>
      </c>
      <c r="D525" s="261" t="s">
        <v>404</v>
      </c>
      <c r="E525" s="262">
        <v>204184000</v>
      </c>
      <c r="F525" s="261"/>
    </row>
    <row r="526" spans="1:6">
      <c r="A526" s="260">
        <v>10710701190</v>
      </c>
      <c r="B526" s="261" t="s">
        <v>405</v>
      </c>
      <c r="C526" s="261" t="s">
        <v>406</v>
      </c>
      <c r="D526" s="261" t="s">
        <v>215</v>
      </c>
      <c r="E526" s="262">
        <v>343199000</v>
      </c>
      <c r="F526" s="261"/>
    </row>
    <row r="527" spans="1:6">
      <c r="A527" s="260">
        <v>10710701190</v>
      </c>
      <c r="B527" s="261" t="s">
        <v>1211</v>
      </c>
      <c r="C527" s="261" t="s">
        <v>1212</v>
      </c>
      <c r="D527" s="261" t="s">
        <v>407</v>
      </c>
      <c r="E527" s="262">
        <v>412770000</v>
      </c>
      <c r="F527" s="261"/>
    </row>
    <row r="528" spans="1:6" ht="25.5">
      <c r="A528" s="263">
        <v>1071070120</v>
      </c>
      <c r="B528" s="261" t="s">
        <v>2398</v>
      </c>
      <c r="C528" s="261"/>
      <c r="D528" s="261"/>
      <c r="E528" s="264">
        <f>+E529</f>
        <v>127108500</v>
      </c>
      <c r="F528" s="265" t="s">
        <v>380</v>
      </c>
    </row>
    <row r="529" spans="1:6" ht="17.25" customHeight="1">
      <c r="A529" s="260">
        <v>10710701200</v>
      </c>
      <c r="B529" s="261" t="s">
        <v>1213</v>
      </c>
      <c r="C529" s="261" t="s">
        <v>1214</v>
      </c>
      <c r="D529" s="261" t="s">
        <v>183</v>
      </c>
      <c r="E529" s="262">
        <v>127108500</v>
      </c>
      <c r="F529" s="261"/>
    </row>
    <row r="530" spans="1:6" ht="25.5">
      <c r="A530" s="263">
        <v>1071070122</v>
      </c>
      <c r="B530" s="261" t="s">
        <v>2399</v>
      </c>
      <c r="C530" s="261"/>
      <c r="D530" s="261"/>
      <c r="E530" s="264">
        <f>+E531</f>
        <v>329613000</v>
      </c>
      <c r="F530" s="265" t="s">
        <v>380</v>
      </c>
    </row>
    <row r="531" spans="1:6" ht="15.75" customHeight="1">
      <c r="A531" s="260">
        <v>10710701220</v>
      </c>
      <c r="B531" s="261" t="s">
        <v>1215</v>
      </c>
      <c r="C531" s="261" t="s">
        <v>1216</v>
      </c>
      <c r="D531" s="261" t="s">
        <v>183</v>
      </c>
      <c r="E531" s="262">
        <v>329613000</v>
      </c>
      <c r="F531" s="261"/>
    </row>
    <row r="532" spans="1:6">
      <c r="A532" s="266"/>
      <c r="B532" s="267"/>
      <c r="C532" s="267"/>
      <c r="D532" s="267"/>
      <c r="E532" s="268"/>
      <c r="F532" s="267"/>
    </row>
    <row r="533" spans="1:6">
      <c r="A533" s="252">
        <v>108</v>
      </c>
      <c r="B533" s="253" t="s">
        <v>408</v>
      </c>
      <c r="C533" s="254"/>
      <c r="D533" s="254"/>
      <c r="E533" s="255">
        <f>+E534+E549</f>
        <v>4970643244</v>
      </c>
      <c r="F533" s="254"/>
    </row>
    <row r="534" spans="1:6">
      <c r="A534" s="256"/>
      <c r="B534" s="259" t="s">
        <v>33</v>
      </c>
      <c r="C534" s="257"/>
      <c r="D534" s="257"/>
      <c r="E534" s="258">
        <f>+E535+E541+E543+E545</f>
        <v>2888321914</v>
      </c>
      <c r="F534" s="257"/>
    </row>
    <row r="535" spans="1:6" ht="15.75" customHeight="1">
      <c r="A535" s="263">
        <v>1081050115</v>
      </c>
      <c r="B535" s="261" t="s">
        <v>2400</v>
      </c>
      <c r="C535" s="261"/>
      <c r="D535" s="261"/>
      <c r="E535" s="264">
        <f>SUM(E536:E540)</f>
        <v>1967289800</v>
      </c>
      <c r="F535" s="265" t="s">
        <v>122</v>
      </c>
    </row>
    <row r="536" spans="1:6" ht="25.5">
      <c r="A536" s="260">
        <v>10810501150</v>
      </c>
      <c r="B536" s="261" t="s">
        <v>1217</v>
      </c>
      <c r="C536" s="261" t="s">
        <v>1218</v>
      </c>
      <c r="D536" s="261" t="s">
        <v>409</v>
      </c>
      <c r="E536" s="262">
        <v>646933000</v>
      </c>
      <c r="F536" s="261"/>
    </row>
    <row r="537" spans="1:6" ht="25.5">
      <c r="A537" s="260">
        <v>10810501150</v>
      </c>
      <c r="B537" s="261" t="s">
        <v>1219</v>
      </c>
      <c r="C537" s="261" t="s">
        <v>1220</v>
      </c>
      <c r="D537" s="261" t="s">
        <v>147</v>
      </c>
      <c r="E537" s="262">
        <v>1149356800</v>
      </c>
      <c r="F537" s="261"/>
    </row>
    <row r="538" spans="1:6">
      <c r="A538" s="260">
        <v>10810501150</v>
      </c>
      <c r="B538" s="261" t="s">
        <v>1221</v>
      </c>
      <c r="C538" s="261" t="s">
        <v>1222</v>
      </c>
      <c r="D538" s="261" t="s">
        <v>147</v>
      </c>
      <c r="E538" s="262">
        <v>33313000</v>
      </c>
      <c r="F538" s="261"/>
    </row>
    <row r="539" spans="1:6">
      <c r="A539" s="260">
        <v>10810501150</v>
      </c>
      <c r="B539" s="261" t="s">
        <v>1223</v>
      </c>
      <c r="C539" s="261" t="s">
        <v>1224</v>
      </c>
      <c r="D539" s="261" t="s">
        <v>153</v>
      </c>
      <c r="E539" s="262">
        <v>20000000</v>
      </c>
      <c r="F539" s="261"/>
    </row>
    <row r="540" spans="1:6" ht="25.5">
      <c r="A540" s="260">
        <v>10810501151</v>
      </c>
      <c r="B540" s="261" t="s">
        <v>1225</v>
      </c>
      <c r="C540" s="261" t="s">
        <v>1226</v>
      </c>
      <c r="D540" s="261" t="s">
        <v>410</v>
      </c>
      <c r="E540" s="262">
        <v>117687000</v>
      </c>
      <c r="F540" s="261"/>
    </row>
    <row r="541" spans="1:6" ht="25.5">
      <c r="A541" s="263">
        <v>1081050116</v>
      </c>
      <c r="B541" s="261" t="s">
        <v>2401</v>
      </c>
      <c r="C541" s="261"/>
      <c r="D541" s="261"/>
      <c r="E541" s="264">
        <f>SUM(E542)</f>
        <v>33535000</v>
      </c>
      <c r="F541" s="265" t="s">
        <v>122</v>
      </c>
    </row>
    <row r="542" spans="1:6" ht="27.75" customHeight="1">
      <c r="A542" s="260">
        <v>10810501160</v>
      </c>
      <c r="B542" s="261" t="s">
        <v>1227</v>
      </c>
      <c r="C542" s="261" t="s">
        <v>1228</v>
      </c>
      <c r="D542" s="261" t="s">
        <v>183</v>
      </c>
      <c r="E542" s="262">
        <v>33535000</v>
      </c>
      <c r="F542" s="261"/>
    </row>
    <row r="543" spans="1:6" ht="25.5">
      <c r="A543" s="263">
        <v>1081050118</v>
      </c>
      <c r="B543" s="261" t="s">
        <v>2402</v>
      </c>
      <c r="C543" s="261"/>
      <c r="D543" s="261"/>
      <c r="E543" s="264">
        <f>+E544</f>
        <v>49915000</v>
      </c>
      <c r="F543" s="265" t="s">
        <v>122</v>
      </c>
    </row>
    <row r="544" spans="1:6" ht="25.5">
      <c r="A544" s="260">
        <v>10810501180</v>
      </c>
      <c r="B544" s="261" t="s">
        <v>1229</v>
      </c>
      <c r="C544" s="261" t="s">
        <v>1230</v>
      </c>
      <c r="D544" s="261" t="s">
        <v>411</v>
      </c>
      <c r="E544" s="262">
        <v>49915000</v>
      </c>
      <c r="F544" s="261"/>
    </row>
    <row r="545" spans="1:6">
      <c r="A545" s="263">
        <v>1081050124</v>
      </c>
      <c r="B545" s="261" t="s">
        <v>2403</v>
      </c>
      <c r="C545" s="261"/>
      <c r="D545" s="261"/>
      <c r="E545" s="264">
        <f>SUM(E546:E548)</f>
        <v>837582114</v>
      </c>
      <c r="F545" s="265" t="s">
        <v>122</v>
      </c>
    </row>
    <row r="546" spans="1:6" ht="15" customHeight="1">
      <c r="A546" s="260">
        <v>10810501240</v>
      </c>
      <c r="B546" s="261" t="s">
        <v>412</v>
      </c>
      <c r="C546" s="261" t="s">
        <v>1231</v>
      </c>
      <c r="D546" s="261" t="s">
        <v>413</v>
      </c>
      <c r="E546" s="262">
        <v>487000000</v>
      </c>
      <c r="F546" s="261"/>
    </row>
    <row r="547" spans="1:6">
      <c r="A547" s="260">
        <v>10810501240</v>
      </c>
      <c r="B547" s="261" t="s">
        <v>414</v>
      </c>
      <c r="C547" s="261" t="s">
        <v>1232</v>
      </c>
      <c r="D547" s="261" t="s">
        <v>415</v>
      </c>
      <c r="E547" s="262">
        <v>290582114</v>
      </c>
      <c r="F547" s="261"/>
    </row>
    <row r="548" spans="1:6" ht="38.25">
      <c r="A548" s="260">
        <v>10810501240</v>
      </c>
      <c r="B548" s="261" t="s">
        <v>1233</v>
      </c>
      <c r="C548" s="261" t="s">
        <v>2525</v>
      </c>
      <c r="D548" s="261" t="s">
        <v>153</v>
      </c>
      <c r="E548" s="262">
        <v>60000000</v>
      </c>
      <c r="F548" s="261"/>
    </row>
    <row r="549" spans="1:6">
      <c r="A549" s="263">
        <v>108</v>
      </c>
      <c r="B549" s="265" t="s">
        <v>29</v>
      </c>
      <c r="C549" s="261"/>
      <c r="D549" s="261"/>
      <c r="E549" s="264">
        <f>+E550+E566+E570+E572+E574+E576+E582+E585+E588</f>
        <v>2082321330</v>
      </c>
      <c r="F549" s="261"/>
    </row>
    <row r="550" spans="1:6">
      <c r="A550" s="263">
        <v>1081080101</v>
      </c>
      <c r="B550" s="261" t="s">
        <v>2345</v>
      </c>
      <c r="C550" s="261"/>
      <c r="D550" s="261"/>
      <c r="E550" s="264">
        <f>SUM(E551:E565)</f>
        <v>338344420</v>
      </c>
      <c r="F550" s="265" t="s">
        <v>2324</v>
      </c>
    </row>
    <row r="551" spans="1:6">
      <c r="A551" s="260">
        <v>10810801010</v>
      </c>
      <c r="B551" s="261" t="s">
        <v>146</v>
      </c>
      <c r="C551" s="261" t="s">
        <v>871</v>
      </c>
      <c r="D551" s="261" t="s">
        <v>271</v>
      </c>
      <c r="E551" s="262">
        <v>1500000</v>
      </c>
      <c r="F551" s="261"/>
    </row>
    <row r="552" spans="1:6" ht="15.75" customHeight="1">
      <c r="A552" s="260">
        <v>10810801010</v>
      </c>
      <c r="B552" s="261" t="s">
        <v>733</v>
      </c>
      <c r="C552" s="261" t="s">
        <v>734</v>
      </c>
      <c r="D552" s="261" t="s">
        <v>271</v>
      </c>
      <c r="E552" s="262">
        <v>31200000</v>
      </c>
      <c r="F552" s="261"/>
    </row>
    <row r="553" spans="1:6">
      <c r="A553" s="260">
        <v>10810801010</v>
      </c>
      <c r="B553" s="261" t="s">
        <v>1234</v>
      </c>
      <c r="C553" s="261" t="s">
        <v>1235</v>
      </c>
      <c r="D553" s="261" t="s">
        <v>271</v>
      </c>
      <c r="E553" s="262">
        <v>11000000</v>
      </c>
      <c r="F553" s="261"/>
    </row>
    <row r="554" spans="1:6" ht="25.5">
      <c r="A554" s="260">
        <v>10810801010</v>
      </c>
      <c r="B554" s="261" t="s">
        <v>735</v>
      </c>
      <c r="C554" s="261" t="s">
        <v>1068</v>
      </c>
      <c r="D554" s="261" t="s">
        <v>416</v>
      </c>
      <c r="E554" s="262">
        <v>3050000</v>
      </c>
      <c r="F554" s="261"/>
    </row>
    <row r="555" spans="1:6">
      <c r="A555" s="260">
        <v>10810801010</v>
      </c>
      <c r="B555" s="261" t="s">
        <v>737</v>
      </c>
      <c r="C555" s="261" t="s">
        <v>1236</v>
      </c>
      <c r="D555" s="261" t="s">
        <v>417</v>
      </c>
      <c r="E555" s="262">
        <v>37012000</v>
      </c>
      <c r="F555" s="261"/>
    </row>
    <row r="556" spans="1:6" ht="26.25" customHeight="1">
      <c r="A556" s="260">
        <v>10810801010</v>
      </c>
      <c r="B556" s="261" t="s">
        <v>148</v>
      </c>
      <c r="C556" s="261" t="s">
        <v>1237</v>
      </c>
      <c r="D556" s="261" t="s">
        <v>271</v>
      </c>
      <c r="E556" s="262">
        <v>2150000</v>
      </c>
      <c r="F556" s="261"/>
    </row>
    <row r="557" spans="1:6">
      <c r="A557" s="260">
        <v>10810801010</v>
      </c>
      <c r="B557" s="261" t="s">
        <v>741</v>
      </c>
      <c r="C557" s="261" t="s">
        <v>1238</v>
      </c>
      <c r="D557" s="261" t="s">
        <v>271</v>
      </c>
      <c r="E557" s="262">
        <v>2450000</v>
      </c>
      <c r="F557" s="261"/>
    </row>
    <row r="558" spans="1:6">
      <c r="A558" s="260">
        <v>10810801011</v>
      </c>
      <c r="B558" s="261" t="s">
        <v>149</v>
      </c>
      <c r="C558" s="261" t="s">
        <v>743</v>
      </c>
      <c r="D558" s="261" t="s">
        <v>271</v>
      </c>
      <c r="E558" s="262">
        <v>12639000</v>
      </c>
      <c r="F558" s="261"/>
    </row>
    <row r="559" spans="1:6">
      <c r="A559" s="260">
        <v>10810801011</v>
      </c>
      <c r="B559" s="261" t="s">
        <v>744</v>
      </c>
      <c r="C559" s="261" t="s">
        <v>878</v>
      </c>
      <c r="D559" s="261" t="s">
        <v>271</v>
      </c>
      <c r="E559" s="262">
        <v>4613200</v>
      </c>
      <c r="F559" s="261"/>
    </row>
    <row r="560" spans="1:6" ht="14.25" customHeight="1">
      <c r="A560" s="260">
        <v>10810801011</v>
      </c>
      <c r="B560" s="261" t="s">
        <v>746</v>
      </c>
      <c r="C560" s="261" t="s">
        <v>418</v>
      </c>
      <c r="D560" s="261" t="s">
        <v>271</v>
      </c>
      <c r="E560" s="262">
        <v>1207500</v>
      </c>
      <c r="F560" s="261"/>
    </row>
    <row r="561" spans="1:6">
      <c r="A561" s="260">
        <v>10810801011</v>
      </c>
      <c r="B561" s="261" t="s">
        <v>748</v>
      </c>
      <c r="C561" s="261" t="s">
        <v>2747</v>
      </c>
      <c r="D561" s="261" t="s">
        <v>153</v>
      </c>
      <c r="E561" s="262">
        <v>10301000</v>
      </c>
      <c r="F561" s="261"/>
    </row>
    <row r="562" spans="1:6" ht="25.5">
      <c r="A562" s="260">
        <v>10810801011</v>
      </c>
      <c r="B562" s="261" t="s">
        <v>750</v>
      </c>
      <c r="C562" s="261" t="s">
        <v>2716</v>
      </c>
      <c r="D562" s="261" t="s">
        <v>419</v>
      </c>
      <c r="E562" s="262">
        <v>1800000</v>
      </c>
      <c r="F562" s="261"/>
    </row>
    <row r="563" spans="1:6" ht="25.5">
      <c r="A563" s="260">
        <v>10810801011</v>
      </c>
      <c r="B563" s="261" t="s">
        <v>151</v>
      </c>
      <c r="C563" s="261" t="s">
        <v>1239</v>
      </c>
      <c r="D563" s="261" t="s">
        <v>271</v>
      </c>
      <c r="E563" s="262">
        <v>6028000</v>
      </c>
      <c r="F563" s="261"/>
    </row>
    <row r="564" spans="1:6" ht="14.25" customHeight="1">
      <c r="A564" s="260">
        <v>10810801011</v>
      </c>
      <c r="B564" s="261" t="s">
        <v>753</v>
      </c>
      <c r="C564" s="261" t="s">
        <v>1240</v>
      </c>
      <c r="D564" s="261" t="s">
        <v>271</v>
      </c>
      <c r="E564" s="262">
        <v>70161000</v>
      </c>
      <c r="F564" s="261"/>
    </row>
    <row r="565" spans="1:6" ht="15.75" customHeight="1">
      <c r="A565" s="260">
        <v>10810801011</v>
      </c>
      <c r="B565" s="261" t="s">
        <v>755</v>
      </c>
      <c r="C565" s="261" t="s">
        <v>1241</v>
      </c>
      <c r="D565" s="261" t="s">
        <v>271</v>
      </c>
      <c r="E565" s="262">
        <v>143232720</v>
      </c>
      <c r="F565" s="261"/>
    </row>
    <row r="566" spans="1:6">
      <c r="A566" s="263">
        <v>1081080102</v>
      </c>
      <c r="B566" s="261" t="s">
        <v>2346</v>
      </c>
      <c r="C566" s="261"/>
      <c r="D566" s="261"/>
      <c r="E566" s="264">
        <f>SUM(E567:E569)</f>
        <v>71489500</v>
      </c>
      <c r="F566" s="265" t="s">
        <v>2324</v>
      </c>
    </row>
    <row r="567" spans="1:6">
      <c r="A567" s="260">
        <v>10810801021</v>
      </c>
      <c r="B567" s="261" t="s">
        <v>156</v>
      </c>
      <c r="C567" s="261" t="s">
        <v>1242</v>
      </c>
      <c r="D567" s="261" t="s">
        <v>215</v>
      </c>
      <c r="E567" s="262">
        <v>6900000</v>
      </c>
      <c r="F567" s="261"/>
    </row>
    <row r="568" spans="1:6">
      <c r="A568" s="260">
        <v>10810801022</v>
      </c>
      <c r="B568" s="261" t="s">
        <v>882</v>
      </c>
      <c r="C568" s="261" t="s">
        <v>1243</v>
      </c>
      <c r="D568" s="261" t="s">
        <v>153</v>
      </c>
      <c r="E568" s="262">
        <v>10175000</v>
      </c>
      <c r="F568" s="261"/>
    </row>
    <row r="569" spans="1:6" ht="14.25" customHeight="1">
      <c r="A569" s="260">
        <v>10810801022</v>
      </c>
      <c r="B569" s="261" t="s">
        <v>760</v>
      </c>
      <c r="C569" s="261" t="s">
        <v>1189</v>
      </c>
      <c r="D569" s="261" t="s">
        <v>416</v>
      </c>
      <c r="E569" s="262">
        <v>54414500</v>
      </c>
      <c r="F569" s="261"/>
    </row>
    <row r="570" spans="1:6">
      <c r="A570" s="263">
        <v>1081080103</v>
      </c>
      <c r="B570" s="261" t="s">
        <v>2347</v>
      </c>
      <c r="C570" s="261"/>
      <c r="D570" s="261"/>
      <c r="E570" s="264">
        <f>+E571</f>
        <v>11700000</v>
      </c>
      <c r="F570" s="265" t="s">
        <v>2324</v>
      </c>
    </row>
    <row r="571" spans="1:6">
      <c r="A571" s="260">
        <v>10810801030</v>
      </c>
      <c r="B571" s="261" t="s">
        <v>764</v>
      </c>
      <c r="C571" s="261" t="s">
        <v>765</v>
      </c>
      <c r="D571" s="261" t="s">
        <v>420</v>
      </c>
      <c r="E571" s="262">
        <v>11700000</v>
      </c>
      <c r="F571" s="261"/>
    </row>
    <row r="572" spans="1:6" ht="25.5">
      <c r="A572" s="263">
        <v>1081080106</v>
      </c>
      <c r="B572" s="261" t="s">
        <v>2348</v>
      </c>
      <c r="C572" s="261"/>
      <c r="D572" s="261"/>
      <c r="E572" s="264">
        <f>+E573</f>
        <v>15000000</v>
      </c>
      <c r="F572" s="265" t="s">
        <v>2324</v>
      </c>
    </row>
    <row r="573" spans="1:6" ht="25.5">
      <c r="A573" s="260">
        <v>10810801060</v>
      </c>
      <c r="B573" s="261" t="s">
        <v>766</v>
      </c>
      <c r="C573" s="261" t="s">
        <v>1244</v>
      </c>
      <c r="D573" s="261" t="s">
        <v>271</v>
      </c>
      <c r="E573" s="262">
        <v>15000000</v>
      </c>
      <c r="F573" s="261"/>
    </row>
    <row r="574" spans="1:6" ht="16.5" customHeight="1">
      <c r="A574" s="263">
        <v>1081080115</v>
      </c>
      <c r="B574" s="261" t="s">
        <v>2400</v>
      </c>
      <c r="C574" s="261"/>
      <c r="D574" s="261"/>
      <c r="E574" s="264">
        <f>+E575</f>
        <v>731402000</v>
      </c>
      <c r="F574" s="265" t="s">
        <v>2324</v>
      </c>
    </row>
    <row r="575" spans="1:6" ht="16.5" customHeight="1">
      <c r="A575" s="260">
        <v>10810801150</v>
      </c>
      <c r="B575" s="261" t="s">
        <v>1217</v>
      </c>
      <c r="C575" s="261" t="s">
        <v>1245</v>
      </c>
      <c r="D575" s="261" t="s">
        <v>266</v>
      </c>
      <c r="E575" s="262">
        <v>731402000</v>
      </c>
      <c r="F575" s="261"/>
    </row>
    <row r="576" spans="1:6" ht="25.5">
      <c r="A576" s="263">
        <v>1081080116</v>
      </c>
      <c r="B576" s="261" t="s">
        <v>2401</v>
      </c>
      <c r="C576" s="261"/>
      <c r="D576" s="261"/>
      <c r="E576" s="264">
        <f>SUM(E577:E581)</f>
        <v>401993660</v>
      </c>
      <c r="F576" s="265" t="s">
        <v>2324</v>
      </c>
    </row>
    <row r="577" spans="1:6">
      <c r="A577" s="260">
        <v>10810801160</v>
      </c>
      <c r="B577" s="261" t="s">
        <v>1246</v>
      </c>
      <c r="C577" s="261" t="s">
        <v>1247</v>
      </c>
      <c r="D577" s="261" t="s">
        <v>162</v>
      </c>
      <c r="E577" s="262">
        <v>158875000</v>
      </c>
      <c r="F577" s="261"/>
    </row>
    <row r="578" spans="1:6">
      <c r="A578" s="260">
        <v>10810801160</v>
      </c>
      <c r="B578" s="261" t="s">
        <v>422</v>
      </c>
      <c r="C578" s="261" t="s">
        <v>1248</v>
      </c>
      <c r="D578" s="261" t="s">
        <v>284</v>
      </c>
      <c r="E578" s="262">
        <v>140563360</v>
      </c>
      <c r="F578" s="261"/>
    </row>
    <row r="579" spans="1:6" ht="27.75" customHeight="1">
      <c r="A579" s="260">
        <v>10810801160</v>
      </c>
      <c r="B579" s="261" t="s">
        <v>1227</v>
      </c>
      <c r="C579" s="261" t="s">
        <v>1249</v>
      </c>
      <c r="D579" s="261" t="s">
        <v>266</v>
      </c>
      <c r="E579" s="262">
        <v>27361000</v>
      </c>
      <c r="F579" s="261"/>
    </row>
    <row r="580" spans="1:6" ht="25.5">
      <c r="A580" s="260">
        <v>10810801161</v>
      </c>
      <c r="B580" s="261" t="s">
        <v>1250</v>
      </c>
      <c r="C580" s="261" t="s">
        <v>1251</v>
      </c>
      <c r="D580" s="261" t="s">
        <v>423</v>
      </c>
      <c r="E580" s="262">
        <v>30094800</v>
      </c>
      <c r="F580" s="261"/>
    </row>
    <row r="581" spans="1:6" ht="25.5">
      <c r="A581" s="260">
        <v>10810801161</v>
      </c>
      <c r="B581" s="261" t="s">
        <v>1252</v>
      </c>
      <c r="C581" s="261" t="s">
        <v>1253</v>
      </c>
      <c r="D581" s="261" t="s">
        <v>424</v>
      </c>
      <c r="E581" s="262">
        <v>45099500</v>
      </c>
      <c r="F581" s="261"/>
    </row>
    <row r="582" spans="1:6" ht="17.25" customHeight="1">
      <c r="A582" s="263">
        <v>1081080117</v>
      </c>
      <c r="B582" s="261" t="s">
        <v>2404</v>
      </c>
      <c r="C582" s="261"/>
      <c r="D582" s="261"/>
      <c r="E582" s="264">
        <f>SUM(E583:E584)</f>
        <v>264410550</v>
      </c>
      <c r="F582" s="265" t="s">
        <v>2324</v>
      </c>
    </row>
    <row r="583" spans="1:6" ht="25.5">
      <c r="A583" s="260">
        <v>10810801170</v>
      </c>
      <c r="B583" s="261" t="s">
        <v>1254</v>
      </c>
      <c r="C583" s="261" t="s">
        <v>2715</v>
      </c>
      <c r="D583" s="261" t="s">
        <v>2790</v>
      </c>
      <c r="E583" s="262">
        <v>217464600</v>
      </c>
      <c r="F583" s="261"/>
    </row>
    <row r="584" spans="1:6">
      <c r="A584" s="260">
        <v>10810801170</v>
      </c>
      <c r="B584" s="261" t="s">
        <v>1255</v>
      </c>
      <c r="C584" s="261" t="s">
        <v>1256</v>
      </c>
      <c r="D584" s="261" t="s">
        <v>425</v>
      </c>
      <c r="E584" s="262">
        <v>46945950</v>
      </c>
      <c r="F584" s="261"/>
    </row>
    <row r="585" spans="1:6" ht="25.5">
      <c r="A585" s="263">
        <v>1081080119</v>
      </c>
      <c r="B585" s="261" t="s">
        <v>2405</v>
      </c>
      <c r="C585" s="261"/>
      <c r="D585" s="261"/>
      <c r="E585" s="264">
        <f>SUM(E586:E587)</f>
        <v>101335200</v>
      </c>
      <c r="F585" s="265" t="s">
        <v>2324</v>
      </c>
    </row>
    <row r="586" spans="1:6" ht="25.5">
      <c r="A586" s="260">
        <v>10810801190</v>
      </c>
      <c r="B586" s="261" t="s">
        <v>1257</v>
      </c>
      <c r="C586" s="261" t="s">
        <v>1258</v>
      </c>
      <c r="D586" s="261" t="s">
        <v>162</v>
      </c>
      <c r="E586" s="262">
        <v>63928200</v>
      </c>
      <c r="F586" s="261"/>
    </row>
    <row r="587" spans="1:6" ht="15" customHeight="1">
      <c r="A587" s="260">
        <v>10810801190</v>
      </c>
      <c r="B587" s="261" t="s">
        <v>1259</v>
      </c>
      <c r="C587" s="261" t="s">
        <v>1260</v>
      </c>
      <c r="D587" s="261" t="s">
        <v>425</v>
      </c>
      <c r="E587" s="262">
        <v>37407000</v>
      </c>
      <c r="F587" s="261"/>
    </row>
    <row r="588" spans="1:6">
      <c r="A588" s="263">
        <v>1081080120</v>
      </c>
      <c r="B588" s="261" t="s">
        <v>2406</v>
      </c>
      <c r="C588" s="261"/>
      <c r="D588" s="261"/>
      <c r="E588" s="264">
        <f>SUM(E589:E590)</f>
        <v>146646000</v>
      </c>
      <c r="F588" s="265" t="s">
        <v>2324</v>
      </c>
    </row>
    <row r="589" spans="1:6" ht="25.5">
      <c r="A589" s="260">
        <v>10810801200</v>
      </c>
      <c r="B589" s="261" t="s">
        <v>1261</v>
      </c>
      <c r="C589" s="261" t="s">
        <v>1262</v>
      </c>
      <c r="D589" s="261" t="s">
        <v>424</v>
      </c>
      <c r="E589" s="262">
        <v>106311000</v>
      </c>
      <c r="F589" s="261"/>
    </row>
    <row r="590" spans="1:6" ht="25.5">
      <c r="A590" s="260">
        <v>10810801200</v>
      </c>
      <c r="B590" s="261" t="s">
        <v>1263</v>
      </c>
      <c r="C590" s="261" t="s">
        <v>1264</v>
      </c>
      <c r="D590" s="261" t="s">
        <v>421</v>
      </c>
      <c r="E590" s="262">
        <v>40335000</v>
      </c>
      <c r="F590" s="311"/>
    </row>
    <row r="591" spans="1:6" s="313" customFormat="1">
      <c r="A591" s="357" t="s">
        <v>2761</v>
      </c>
      <c r="B591" s="358" t="s">
        <v>2756</v>
      </c>
      <c r="C591" s="359"/>
      <c r="D591" s="360"/>
      <c r="E591" s="361">
        <f>E592</f>
        <v>264660000</v>
      </c>
      <c r="F591" s="360"/>
    </row>
    <row r="592" spans="1:6" s="313" customFormat="1">
      <c r="A592" s="338" t="s">
        <v>2762</v>
      </c>
      <c r="B592" s="339" t="s">
        <v>2776</v>
      </c>
      <c r="C592" s="340"/>
      <c r="D592" s="341"/>
      <c r="E592" s="342">
        <f>E593+E597</f>
        <v>264660000</v>
      </c>
      <c r="F592" s="343"/>
    </row>
    <row r="593" spans="1:6" s="313" customFormat="1" ht="25.5">
      <c r="A593" s="344" t="s">
        <v>2763</v>
      </c>
      <c r="B593" s="345" t="s">
        <v>2764</v>
      </c>
      <c r="C593" s="346"/>
      <c r="D593" s="344"/>
      <c r="E593" s="347">
        <f>SUM(E594:E596)</f>
        <v>110770000</v>
      </c>
      <c r="F593" s="343" t="s">
        <v>2316</v>
      </c>
    </row>
    <row r="594" spans="1:6">
      <c r="A594" s="349"/>
      <c r="B594" s="350" t="s">
        <v>2757</v>
      </c>
      <c r="C594" s="350" t="s">
        <v>2758</v>
      </c>
      <c r="D594" s="350" t="s">
        <v>183</v>
      </c>
      <c r="E594" s="351">
        <v>20000000</v>
      </c>
      <c r="F594" s="350"/>
    </row>
    <row r="595" spans="1:6" s="313" customFormat="1" ht="12.75" customHeight="1">
      <c r="A595" s="352" t="s">
        <v>2765</v>
      </c>
      <c r="B595" s="353" t="s">
        <v>2766</v>
      </c>
      <c r="C595" s="354" t="s">
        <v>2767</v>
      </c>
      <c r="D595" s="352" t="s">
        <v>2759</v>
      </c>
      <c r="E595" s="355">
        <v>58643000</v>
      </c>
      <c r="F595" s="348"/>
    </row>
    <row r="596" spans="1:6" s="313" customFormat="1">
      <c r="A596" s="352" t="s">
        <v>2768</v>
      </c>
      <c r="B596" s="353" t="s">
        <v>2760</v>
      </c>
      <c r="C596" s="354" t="s">
        <v>2769</v>
      </c>
      <c r="D596" s="352" t="s">
        <v>2770</v>
      </c>
      <c r="E596" s="355">
        <v>32127000</v>
      </c>
      <c r="F596" s="348"/>
    </row>
    <row r="597" spans="1:6" s="313" customFormat="1">
      <c r="A597" s="344" t="s">
        <v>2771</v>
      </c>
      <c r="B597" s="345" t="s">
        <v>2772</v>
      </c>
      <c r="C597" s="346"/>
      <c r="D597" s="344"/>
      <c r="E597" s="347">
        <f>SUM(E598)</f>
        <v>153890000</v>
      </c>
      <c r="F597" s="343" t="s">
        <v>2316</v>
      </c>
    </row>
    <row r="598" spans="1:6" s="313" customFormat="1">
      <c r="A598" s="352" t="s">
        <v>2773</v>
      </c>
      <c r="B598" s="353" t="s">
        <v>2774</v>
      </c>
      <c r="C598" s="354" t="s">
        <v>2775</v>
      </c>
      <c r="D598" s="352" t="s">
        <v>147</v>
      </c>
      <c r="E598" s="356">
        <v>153890000</v>
      </c>
      <c r="F598" s="348"/>
    </row>
    <row r="599" spans="1:6">
      <c r="A599" s="286"/>
      <c r="B599" s="287"/>
      <c r="C599" s="287"/>
      <c r="D599" s="287"/>
      <c r="E599" s="288"/>
      <c r="F599" s="287"/>
    </row>
    <row r="600" spans="1:6">
      <c r="A600" s="252">
        <v>110</v>
      </c>
      <c r="B600" s="253" t="s">
        <v>426</v>
      </c>
      <c r="C600" s="254"/>
      <c r="D600" s="254"/>
      <c r="E600" s="255">
        <f>+E601+E616+E620+E622+E624</f>
        <v>1981283048</v>
      </c>
      <c r="F600" s="254"/>
    </row>
    <row r="601" spans="1:6">
      <c r="A601" s="256">
        <v>1101100101</v>
      </c>
      <c r="B601" s="257" t="s">
        <v>2345</v>
      </c>
      <c r="C601" s="257"/>
      <c r="D601" s="257"/>
      <c r="E601" s="258">
        <f>SUM(E602:E615)</f>
        <v>542029948</v>
      </c>
      <c r="F601" s="259" t="s">
        <v>2315</v>
      </c>
    </row>
    <row r="602" spans="1:6" ht="15" customHeight="1">
      <c r="A602" s="260">
        <v>11011001010</v>
      </c>
      <c r="B602" s="261" t="s">
        <v>146</v>
      </c>
      <c r="C602" s="261" t="s">
        <v>871</v>
      </c>
      <c r="D602" s="261" t="s">
        <v>147</v>
      </c>
      <c r="E602" s="262">
        <v>1862500</v>
      </c>
      <c r="F602" s="261"/>
    </row>
    <row r="603" spans="1:6" ht="15.75" customHeight="1">
      <c r="A603" s="260">
        <v>11011001010</v>
      </c>
      <c r="B603" s="261" t="s">
        <v>733</v>
      </c>
      <c r="C603" s="261" t="s">
        <v>1099</v>
      </c>
      <c r="D603" s="261" t="s">
        <v>147</v>
      </c>
      <c r="E603" s="262">
        <v>66900000</v>
      </c>
      <c r="F603" s="261"/>
    </row>
    <row r="604" spans="1:6" ht="25.5">
      <c r="A604" s="260">
        <v>11011001010</v>
      </c>
      <c r="B604" s="261" t="s">
        <v>735</v>
      </c>
      <c r="C604" s="261" t="s">
        <v>1265</v>
      </c>
      <c r="D604" s="261" t="s">
        <v>147</v>
      </c>
      <c r="E604" s="262">
        <v>5100000</v>
      </c>
      <c r="F604" s="261"/>
    </row>
    <row r="605" spans="1:6" ht="15" customHeight="1">
      <c r="A605" s="260">
        <v>11011001010</v>
      </c>
      <c r="B605" s="261" t="s">
        <v>737</v>
      </c>
      <c r="C605" s="261" t="s">
        <v>738</v>
      </c>
      <c r="D605" s="261" t="s">
        <v>147</v>
      </c>
      <c r="E605" s="262">
        <v>102056000</v>
      </c>
      <c r="F605" s="261"/>
    </row>
    <row r="606" spans="1:6">
      <c r="A606" s="260">
        <v>11011001010</v>
      </c>
      <c r="B606" s="261" t="s">
        <v>741</v>
      </c>
      <c r="C606" s="261" t="s">
        <v>742</v>
      </c>
      <c r="D606" s="261" t="s">
        <v>147</v>
      </c>
      <c r="E606" s="262">
        <v>12000000</v>
      </c>
      <c r="F606" s="261"/>
    </row>
    <row r="607" spans="1:6">
      <c r="A607" s="260">
        <v>11011001011</v>
      </c>
      <c r="B607" s="261" t="s">
        <v>149</v>
      </c>
      <c r="C607" s="261" t="s">
        <v>1266</v>
      </c>
      <c r="D607" s="261" t="s">
        <v>147</v>
      </c>
      <c r="E607" s="262">
        <v>26117000</v>
      </c>
      <c r="F607" s="261"/>
    </row>
    <row r="608" spans="1:6" ht="14.25" customHeight="1">
      <c r="A608" s="260">
        <v>11011001011</v>
      </c>
      <c r="B608" s="261" t="s">
        <v>744</v>
      </c>
      <c r="C608" s="261" t="s">
        <v>1267</v>
      </c>
      <c r="D608" s="261" t="s">
        <v>147</v>
      </c>
      <c r="E608" s="262">
        <v>51550000</v>
      </c>
      <c r="F608" s="261"/>
    </row>
    <row r="609" spans="1:6" ht="13.5" customHeight="1">
      <c r="A609" s="260">
        <v>11011001011</v>
      </c>
      <c r="B609" s="261" t="s">
        <v>746</v>
      </c>
      <c r="C609" s="261" t="s">
        <v>1268</v>
      </c>
      <c r="D609" s="261" t="s">
        <v>147</v>
      </c>
      <c r="E609" s="262">
        <v>4764600</v>
      </c>
      <c r="F609" s="261"/>
    </row>
    <row r="610" spans="1:6">
      <c r="A610" s="260">
        <v>11011001011</v>
      </c>
      <c r="B610" s="261" t="s">
        <v>748</v>
      </c>
      <c r="C610" s="261" t="s">
        <v>1071</v>
      </c>
      <c r="D610" s="261" t="s">
        <v>147</v>
      </c>
      <c r="E610" s="262">
        <v>34300000</v>
      </c>
      <c r="F610" s="261"/>
    </row>
    <row r="611" spans="1:6" ht="15.75" customHeight="1">
      <c r="A611" s="260">
        <v>11011001011</v>
      </c>
      <c r="B611" s="261" t="s">
        <v>750</v>
      </c>
      <c r="C611" s="261" t="s">
        <v>1269</v>
      </c>
      <c r="D611" s="261" t="s">
        <v>160</v>
      </c>
      <c r="E611" s="262">
        <v>11204000</v>
      </c>
      <c r="F611" s="261"/>
    </row>
    <row r="612" spans="1:6" ht="15" customHeight="1">
      <c r="A612" s="260">
        <v>11011001011</v>
      </c>
      <c r="B612" s="261" t="s">
        <v>151</v>
      </c>
      <c r="C612" s="261" t="s">
        <v>1270</v>
      </c>
      <c r="D612" s="261" t="s">
        <v>160</v>
      </c>
      <c r="E612" s="262">
        <v>18000000</v>
      </c>
      <c r="F612" s="261"/>
    </row>
    <row r="613" spans="1:6">
      <c r="A613" s="260">
        <v>11011001011</v>
      </c>
      <c r="B613" s="261" t="s">
        <v>753</v>
      </c>
      <c r="C613" s="261" t="s">
        <v>754</v>
      </c>
      <c r="D613" s="261" t="s">
        <v>147</v>
      </c>
      <c r="E613" s="262">
        <v>130000000</v>
      </c>
      <c r="F613" s="261"/>
    </row>
    <row r="614" spans="1:6">
      <c r="A614" s="260">
        <v>11011001011</v>
      </c>
      <c r="B614" s="261" t="s">
        <v>755</v>
      </c>
      <c r="C614" s="261" t="s">
        <v>1271</v>
      </c>
      <c r="D614" s="261" t="s">
        <v>147</v>
      </c>
      <c r="E614" s="262">
        <v>74448848</v>
      </c>
      <c r="F614" s="261"/>
    </row>
    <row r="615" spans="1:6">
      <c r="A615" s="260">
        <v>11011001012</v>
      </c>
      <c r="B615" s="261" t="s">
        <v>1104</v>
      </c>
      <c r="C615" s="261" t="s">
        <v>1272</v>
      </c>
      <c r="D615" s="261" t="s">
        <v>147</v>
      </c>
      <c r="E615" s="262">
        <v>3727000</v>
      </c>
      <c r="F615" s="261"/>
    </row>
    <row r="616" spans="1:6">
      <c r="A616" s="263">
        <v>1101100102</v>
      </c>
      <c r="B616" s="261" t="s">
        <v>2346</v>
      </c>
      <c r="C616" s="261"/>
      <c r="D616" s="261"/>
      <c r="E616" s="264">
        <f>SUM(E617:E619)</f>
        <v>286665000</v>
      </c>
      <c r="F616" s="265" t="s">
        <v>2315</v>
      </c>
    </row>
    <row r="617" spans="1:6">
      <c r="A617" s="260">
        <v>11011001021</v>
      </c>
      <c r="B617" s="261" t="s">
        <v>156</v>
      </c>
      <c r="C617" s="261" t="s">
        <v>1273</v>
      </c>
      <c r="D617" s="261" t="s">
        <v>155</v>
      </c>
      <c r="E617" s="262">
        <v>55486000</v>
      </c>
      <c r="F617" s="261"/>
    </row>
    <row r="618" spans="1:6" ht="25.5">
      <c r="A618" s="260">
        <v>11011001022</v>
      </c>
      <c r="B618" s="261" t="s">
        <v>760</v>
      </c>
      <c r="C618" s="261" t="s">
        <v>1274</v>
      </c>
      <c r="D618" s="261" t="s">
        <v>160</v>
      </c>
      <c r="E618" s="262">
        <v>114179000</v>
      </c>
      <c r="F618" s="261"/>
    </row>
    <row r="619" spans="1:6" ht="25.5">
      <c r="A619" s="260">
        <v>11011001025</v>
      </c>
      <c r="B619" s="261" t="s">
        <v>1275</v>
      </c>
      <c r="C619" s="261" t="s">
        <v>1276</v>
      </c>
      <c r="D619" s="261" t="s">
        <v>153</v>
      </c>
      <c r="E619" s="262">
        <v>117000000</v>
      </c>
      <c r="F619" s="261"/>
    </row>
    <row r="620" spans="1:6">
      <c r="A620" s="263">
        <v>1101100103</v>
      </c>
      <c r="B620" s="261" t="s">
        <v>2347</v>
      </c>
      <c r="C620" s="261"/>
      <c r="D620" s="261"/>
      <c r="E620" s="264">
        <f>+E621</f>
        <v>15572000</v>
      </c>
      <c r="F620" s="265" t="s">
        <v>2315</v>
      </c>
    </row>
    <row r="621" spans="1:6">
      <c r="A621" s="260">
        <v>11011001030</v>
      </c>
      <c r="B621" s="261" t="s">
        <v>764</v>
      </c>
      <c r="C621" s="261" t="s">
        <v>1277</v>
      </c>
      <c r="D621" s="271">
        <v>34</v>
      </c>
      <c r="E621" s="262">
        <v>15572000</v>
      </c>
      <c r="F621" s="261"/>
    </row>
    <row r="622" spans="1:6" ht="25.5">
      <c r="A622" s="263">
        <v>1101100106</v>
      </c>
      <c r="B622" s="261" t="s">
        <v>2348</v>
      </c>
      <c r="C622" s="261"/>
      <c r="D622" s="261"/>
      <c r="E622" s="264">
        <f>+E623</f>
        <v>14171000</v>
      </c>
      <c r="F622" s="265" t="s">
        <v>2315</v>
      </c>
    </row>
    <row r="623" spans="1:6" ht="25.5">
      <c r="A623" s="260">
        <v>11011001060</v>
      </c>
      <c r="B623" s="261" t="s">
        <v>766</v>
      </c>
      <c r="C623" s="261" t="s">
        <v>1278</v>
      </c>
      <c r="D623" s="261" t="s">
        <v>382</v>
      </c>
      <c r="E623" s="262">
        <v>14171000</v>
      </c>
      <c r="F623" s="261"/>
    </row>
    <row r="624" spans="1:6">
      <c r="A624" s="263">
        <v>1101100115</v>
      </c>
      <c r="B624" s="261" t="s">
        <v>2407</v>
      </c>
      <c r="C624" s="261"/>
      <c r="D624" s="261"/>
      <c r="E624" s="264">
        <f>SUM(E625:E634)</f>
        <v>1122845100</v>
      </c>
      <c r="F624" s="265" t="s">
        <v>2315</v>
      </c>
    </row>
    <row r="625" spans="1:6">
      <c r="A625" s="260">
        <v>11011001150</v>
      </c>
      <c r="B625" s="261" t="s">
        <v>1279</v>
      </c>
      <c r="C625" s="261" t="s">
        <v>1280</v>
      </c>
      <c r="D625" s="261" t="s">
        <v>427</v>
      </c>
      <c r="E625" s="262">
        <f>241732000+186000000</f>
        <v>427732000</v>
      </c>
      <c r="F625" s="261"/>
    </row>
    <row r="626" spans="1:6">
      <c r="A626" s="260">
        <v>11011001150</v>
      </c>
      <c r="B626" s="261" t="s">
        <v>1281</v>
      </c>
      <c r="C626" s="261" t="s">
        <v>2559</v>
      </c>
      <c r="D626" s="261" t="s">
        <v>153</v>
      </c>
      <c r="E626" s="262">
        <v>10000000</v>
      </c>
      <c r="F626" s="261"/>
    </row>
    <row r="627" spans="1:6" ht="25.5">
      <c r="A627" s="260">
        <v>11011001150</v>
      </c>
      <c r="B627" s="261" t="s">
        <v>1282</v>
      </c>
      <c r="C627" s="261" t="s">
        <v>1283</v>
      </c>
      <c r="D627" s="261" t="s">
        <v>428</v>
      </c>
      <c r="E627" s="262">
        <v>80111100</v>
      </c>
      <c r="F627" s="261"/>
    </row>
    <row r="628" spans="1:6">
      <c r="A628" s="260">
        <v>11011001151</v>
      </c>
      <c r="B628" s="261" t="s">
        <v>238</v>
      </c>
      <c r="C628" s="261" t="s">
        <v>1284</v>
      </c>
      <c r="D628" s="261" t="s">
        <v>429</v>
      </c>
      <c r="E628" s="262">
        <v>98349500</v>
      </c>
      <c r="F628" s="261"/>
    </row>
    <row r="629" spans="1:6">
      <c r="A629" s="260">
        <v>11011001151</v>
      </c>
      <c r="B629" s="261" t="s">
        <v>1285</v>
      </c>
      <c r="C629" s="261" t="s">
        <v>1286</v>
      </c>
      <c r="D629" s="261" t="s">
        <v>160</v>
      </c>
      <c r="E629" s="262">
        <v>103995000</v>
      </c>
      <c r="F629" s="261"/>
    </row>
    <row r="630" spans="1:6" ht="15.75" customHeight="1">
      <c r="A630" s="260">
        <v>11011001151</v>
      </c>
      <c r="B630" s="261" t="s">
        <v>430</v>
      </c>
      <c r="C630" s="261" t="s">
        <v>1287</v>
      </c>
      <c r="D630" s="261" t="s">
        <v>153</v>
      </c>
      <c r="E630" s="262">
        <v>25130000</v>
      </c>
      <c r="F630" s="261"/>
    </row>
    <row r="631" spans="1:6" ht="25.5">
      <c r="A631" s="283">
        <v>11011001152</v>
      </c>
      <c r="B631" s="284" t="s">
        <v>1288</v>
      </c>
      <c r="C631" s="284" t="s">
        <v>1289</v>
      </c>
      <c r="D631" s="284" t="s">
        <v>153</v>
      </c>
      <c r="E631" s="285">
        <v>102299000</v>
      </c>
      <c r="F631" s="261"/>
    </row>
    <row r="632" spans="1:6">
      <c r="A632" s="260">
        <v>11011001151</v>
      </c>
      <c r="B632" s="261" t="s">
        <v>2543</v>
      </c>
      <c r="C632" s="261" t="s">
        <v>2546</v>
      </c>
      <c r="D632" s="261" t="s">
        <v>457</v>
      </c>
      <c r="E632" s="289">
        <v>36333500</v>
      </c>
      <c r="F632" s="284"/>
    </row>
    <row r="633" spans="1:6" ht="25.5">
      <c r="A633" s="260">
        <v>11011001152</v>
      </c>
      <c r="B633" s="261" t="s">
        <v>2544</v>
      </c>
      <c r="C633" s="261" t="s">
        <v>2547</v>
      </c>
      <c r="D633" s="261" t="s">
        <v>155</v>
      </c>
      <c r="E633" s="289">
        <v>71500000</v>
      </c>
      <c r="F633" s="284"/>
    </row>
    <row r="634" spans="1:6">
      <c r="A634" s="260">
        <v>11011001152</v>
      </c>
      <c r="B634" s="261" t="s">
        <v>2545</v>
      </c>
      <c r="C634" s="261" t="s">
        <v>2548</v>
      </c>
      <c r="D634" s="261" t="s">
        <v>2549</v>
      </c>
      <c r="E634" s="289">
        <v>167395000</v>
      </c>
      <c r="F634" s="284"/>
    </row>
    <row r="635" spans="1:6">
      <c r="A635" s="286"/>
      <c r="B635" s="287"/>
      <c r="C635" s="287"/>
      <c r="D635" s="287"/>
      <c r="E635" s="288"/>
      <c r="F635" s="267"/>
    </row>
    <row r="636" spans="1:6">
      <c r="A636" s="252">
        <v>111</v>
      </c>
      <c r="B636" s="254" t="s">
        <v>2408</v>
      </c>
      <c r="C636" s="254"/>
      <c r="D636" s="254"/>
      <c r="E636" s="255">
        <f>+E637+E639+E643+E645</f>
        <v>1230242090</v>
      </c>
      <c r="F636" s="254"/>
    </row>
    <row r="637" spans="1:6" ht="25.5">
      <c r="A637" s="256">
        <v>1111220115</v>
      </c>
      <c r="B637" s="257" t="s">
        <v>2409</v>
      </c>
      <c r="C637" s="257"/>
      <c r="D637" s="257"/>
      <c r="E637" s="258">
        <f>SUM(E638)</f>
        <v>34511565</v>
      </c>
      <c r="F637" s="265" t="s">
        <v>2796</v>
      </c>
    </row>
    <row r="638" spans="1:6" ht="25.5">
      <c r="A638" s="260">
        <v>11112201150</v>
      </c>
      <c r="B638" s="261" t="s">
        <v>1290</v>
      </c>
      <c r="C638" s="261" t="s">
        <v>1291</v>
      </c>
      <c r="D638" s="261" t="s">
        <v>431</v>
      </c>
      <c r="E638" s="262">
        <v>34511565</v>
      </c>
      <c r="F638" s="261"/>
    </row>
    <row r="639" spans="1:6" ht="25.5">
      <c r="A639" s="263">
        <v>1111220116</v>
      </c>
      <c r="B639" s="261" t="s">
        <v>2410</v>
      </c>
      <c r="C639" s="261"/>
      <c r="D639" s="261"/>
      <c r="E639" s="264">
        <f>SUM(E640:E642)</f>
        <v>202620500</v>
      </c>
      <c r="F639" s="265" t="s">
        <v>2796</v>
      </c>
    </row>
    <row r="640" spans="1:6" ht="27.75" customHeight="1">
      <c r="A640" s="260">
        <v>11112201160</v>
      </c>
      <c r="B640" s="261" t="s">
        <v>1292</v>
      </c>
      <c r="C640" s="261" t="s">
        <v>1293</v>
      </c>
      <c r="D640" s="261" t="s">
        <v>432</v>
      </c>
      <c r="E640" s="262">
        <v>40029000</v>
      </c>
      <c r="F640" s="261"/>
    </row>
    <row r="641" spans="1:6" ht="28.5" customHeight="1">
      <c r="A641" s="260">
        <v>11112201160</v>
      </c>
      <c r="B641" s="261" t="s">
        <v>1294</v>
      </c>
      <c r="C641" s="261" t="s">
        <v>1295</v>
      </c>
      <c r="D641" s="261" t="s">
        <v>1296</v>
      </c>
      <c r="E641" s="262">
        <v>45385000</v>
      </c>
      <c r="F641" s="261"/>
    </row>
    <row r="642" spans="1:6" ht="27.75" customHeight="1">
      <c r="A642" s="260">
        <v>11112201161</v>
      </c>
      <c r="B642" s="261" t="s">
        <v>1297</v>
      </c>
      <c r="C642" s="261" t="s">
        <v>1298</v>
      </c>
      <c r="D642" s="261" t="s">
        <v>318</v>
      </c>
      <c r="E642" s="262">
        <v>117206500</v>
      </c>
      <c r="F642" s="261"/>
    </row>
    <row r="643" spans="1:6" ht="25.5">
      <c r="A643" s="263">
        <v>1111220117</v>
      </c>
      <c r="B643" s="261" t="s">
        <v>2411</v>
      </c>
      <c r="C643" s="261"/>
      <c r="D643" s="261"/>
      <c r="E643" s="264">
        <f>+E644</f>
        <v>21879025</v>
      </c>
      <c r="F643" s="265" t="s">
        <v>2796</v>
      </c>
    </row>
    <row r="644" spans="1:6" ht="28.5" customHeight="1">
      <c r="A644" s="260">
        <v>11112201170</v>
      </c>
      <c r="B644" s="261" t="s">
        <v>1299</v>
      </c>
      <c r="C644" s="261" t="s">
        <v>2526</v>
      </c>
      <c r="D644" s="261" t="s">
        <v>433</v>
      </c>
      <c r="E644" s="262">
        <v>21879025</v>
      </c>
      <c r="F644" s="261"/>
    </row>
    <row r="645" spans="1:6" ht="25.5">
      <c r="A645" s="263">
        <v>1111220118</v>
      </c>
      <c r="B645" s="261" t="s">
        <v>2412</v>
      </c>
      <c r="C645" s="261"/>
      <c r="D645" s="261"/>
      <c r="E645" s="264">
        <f>+E646</f>
        <v>971231000</v>
      </c>
      <c r="F645" s="265" t="s">
        <v>2796</v>
      </c>
    </row>
    <row r="646" spans="1:6" ht="15.75" customHeight="1">
      <c r="A646" s="266">
        <v>11112201180</v>
      </c>
      <c r="B646" s="267" t="s">
        <v>1300</v>
      </c>
      <c r="C646" s="267" t="s">
        <v>1301</v>
      </c>
      <c r="D646" s="267" t="s">
        <v>2527</v>
      </c>
      <c r="E646" s="268">
        <v>971231000</v>
      </c>
      <c r="F646" s="267"/>
    </row>
    <row r="647" spans="1:6">
      <c r="A647" s="272"/>
      <c r="B647" s="273"/>
      <c r="C647" s="273"/>
      <c r="D647" s="273"/>
      <c r="E647" s="274"/>
      <c r="F647" s="273"/>
    </row>
    <row r="648" spans="1:6">
      <c r="A648" s="252">
        <v>112</v>
      </c>
      <c r="B648" s="254" t="s">
        <v>2413</v>
      </c>
      <c r="C648" s="254"/>
      <c r="D648" s="254"/>
      <c r="E648" s="255">
        <f>+E649+E655+E657+E659</f>
        <v>1742305000</v>
      </c>
      <c r="F648" s="254"/>
    </row>
    <row r="649" spans="1:6">
      <c r="A649" s="256">
        <v>1121220115</v>
      </c>
      <c r="B649" s="259" t="s">
        <v>434</v>
      </c>
      <c r="C649" s="257"/>
      <c r="D649" s="257"/>
      <c r="E649" s="258">
        <f>SUM(E650:E654)</f>
        <v>1373644000</v>
      </c>
      <c r="F649" s="265" t="s">
        <v>2796</v>
      </c>
    </row>
    <row r="650" spans="1:6" ht="26.25" customHeight="1">
      <c r="A650" s="260">
        <v>11212201150</v>
      </c>
      <c r="B650" s="261" t="s">
        <v>1302</v>
      </c>
      <c r="C650" s="261" t="s">
        <v>1303</v>
      </c>
      <c r="D650" s="261" t="s">
        <v>378</v>
      </c>
      <c r="E650" s="262">
        <v>79465000</v>
      </c>
      <c r="F650" s="261"/>
    </row>
    <row r="651" spans="1:6">
      <c r="A651" s="260">
        <v>11212201150</v>
      </c>
      <c r="B651" s="261" t="s">
        <v>435</v>
      </c>
      <c r="C651" s="261" t="s">
        <v>1304</v>
      </c>
      <c r="D651" s="261" t="s">
        <v>436</v>
      </c>
      <c r="E651" s="262">
        <v>15000000</v>
      </c>
      <c r="F651" s="261"/>
    </row>
    <row r="652" spans="1:6" ht="15" customHeight="1">
      <c r="A652" s="260">
        <v>11212201150</v>
      </c>
      <c r="B652" s="261" t="s">
        <v>437</v>
      </c>
      <c r="C652" s="261" t="s">
        <v>1305</v>
      </c>
      <c r="D652" s="261" t="s">
        <v>438</v>
      </c>
      <c r="E652" s="262">
        <v>193735000</v>
      </c>
      <c r="F652" s="261"/>
    </row>
    <row r="653" spans="1:6" ht="27" customHeight="1">
      <c r="A653" s="260">
        <v>11212201150</v>
      </c>
      <c r="B653" s="261" t="s">
        <v>1306</v>
      </c>
      <c r="C653" s="261" t="s">
        <v>2528</v>
      </c>
      <c r="D653" s="261" t="s">
        <v>439</v>
      </c>
      <c r="E653" s="262">
        <v>1075444000</v>
      </c>
      <c r="F653" s="261"/>
    </row>
    <row r="654" spans="1:6" ht="25.5">
      <c r="A654" s="260">
        <v>11212201150</v>
      </c>
      <c r="B654" s="261" t="s">
        <v>440</v>
      </c>
      <c r="C654" s="261" t="s">
        <v>1307</v>
      </c>
      <c r="D654" s="261" t="s">
        <v>183</v>
      </c>
      <c r="E654" s="262">
        <v>10000000</v>
      </c>
      <c r="F654" s="261"/>
    </row>
    <row r="655" spans="1:6">
      <c r="A655" s="263">
        <v>1121220117</v>
      </c>
      <c r="B655" s="265" t="s">
        <v>441</v>
      </c>
      <c r="C655" s="261"/>
      <c r="D655" s="261"/>
      <c r="E655" s="264">
        <f>+E656</f>
        <v>25000000</v>
      </c>
      <c r="F655" s="265" t="s">
        <v>2796</v>
      </c>
    </row>
    <row r="656" spans="1:6" ht="16.5" customHeight="1">
      <c r="A656" s="260">
        <v>11212201170</v>
      </c>
      <c r="B656" s="261" t="s">
        <v>442</v>
      </c>
      <c r="C656" s="261" t="s">
        <v>1308</v>
      </c>
      <c r="D656" s="261" t="s">
        <v>443</v>
      </c>
      <c r="E656" s="262">
        <v>25000000</v>
      </c>
      <c r="F656" s="261"/>
    </row>
    <row r="657" spans="1:6" ht="25.5">
      <c r="A657" s="263">
        <v>1121220122</v>
      </c>
      <c r="B657" s="261" t="s">
        <v>2414</v>
      </c>
      <c r="C657" s="261"/>
      <c r="D657" s="261"/>
      <c r="E657" s="264">
        <f>+E658</f>
        <v>280950000</v>
      </c>
      <c r="F657" s="265" t="s">
        <v>2796</v>
      </c>
    </row>
    <row r="658" spans="1:6" ht="25.5">
      <c r="A658" s="260">
        <v>11212201220</v>
      </c>
      <c r="B658" s="261" t="s">
        <v>1309</v>
      </c>
      <c r="C658" s="261" t="s">
        <v>1310</v>
      </c>
      <c r="D658" s="261" t="s">
        <v>444</v>
      </c>
      <c r="E658" s="262">
        <v>280950000</v>
      </c>
      <c r="F658" s="261"/>
    </row>
    <row r="659" spans="1:6" ht="25.5">
      <c r="A659" s="263">
        <v>1121220123</v>
      </c>
      <c r="B659" s="261" t="s">
        <v>2415</v>
      </c>
      <c r="C659" s="261"/>
      <c r="D659" s="261"/>
      <c r="E659" s="264">
        <f>+E660</f>
        <v>62711000</v>
      </c>
      <c r="F659" s="265" t="s">
        <v>2796</v>
      </c>
    </row>
    <row r="660" spans="1:6" ht="27" customHeight="1">
      <c r="A660" s="260">
        <v>11212201230</v>
      </c>
      <c r="B660" s="261" t="s">
        <v>1311</v>
      </c>
      <c r="C660" s="261" t="s">
        <v>1312</v>
      </c>
      <c r="D660" s="261" t="s">
        <v>183</v>
      </c>
      <c r="E660" s="262">
        <v>62711000</v>
      </c>
      <c r="F660" s="261"/>
    </row>
    <row r="661" spans="1:6">
      <c r="A661" s="266"/>
      <c r="B661" s="267"/>
      <c r="C661" s="267"/>
      <c r="D661" s="267"/>
      <c r="E661" s="268"/>
      <c r="F661" s="267"/>
    </row>
    <row r="662" spans="1:6">
      <c r="A662" s="252">
        <v>113</v>
      </c>
      <c r="B662" s="253" t="s">
        <v>445</v>
      </c>
      <c r="C662" s="254"/>
      <c r="D662" s="254"/>
      <c r="E662" s="255">
        <f>+E663+E678+E681+E683+E685+E691+E697+E701</f>
        <v>3075409342</v>
      </c>
      <c r="F662" s="254"/>
    </row>
    <row r="663" spans="1:6">
      <c r="A663" s="256">
        <v>1131130101</v>
      </c>
      <c r="B663" s="257" t="s">
        <v>2345</v>
      </c>
      <c r="C663" s="257"/>
      <c r="D663" s="257"/>
      <c r="E663" s="258">
        <f>SUM(E664:E677)</f>
        <v>552365472</v>
      </c>
      <c r="F663" s="259" t="s">
        <v>42</v>
      </c>
    </row>
    <row r="664" spans="1:6">
      <c r="A664" s="260">
        <v>11311301010</v>
      </c>
      <c r="B664" s="261" t="s">
        <v>146</v>
      </c>
      <c r="C664" s="261" t="s">
        <v>871</v>
      </c>
      <c r="D664" s="261" t="s">
        <v>183</v>
      </c>
      <c r="E664" s="262">
        <v>3536000</v>
      </c>
      <c r="F664" s="261"/>
    </row>
    <row r="665" spans="1:6" ht="25.5">
      <c r="A665" s="260">
        <v>11311301010</v>
      </c>
      <c r="B665" s="261" t="s">
        <v>733</v>
      </c>
      <c r="C665" s="261" t="s">
        <v>1313</v>
      </c>
      <c r="D665" s="261" t="s">
        <v>183</v>
      </c>
      <c r="E665" s="262">
        <v>86400000</v>
      </c>
      <c r="F665" s="261"/>
    </row>
    <row r="666" spans="1:6">
      <c r="A666" s="260">
        <v>11311301010</v>
      </c>
      <c r="B666" s="261" t="s">
        <v>1234</v>
      </c>
      <c r="C666" s="261" t="s">
        <v>1314</v>
      </c>
      <c r="D666" s="261" t="s">
        <v>183</v>
      </c>
      <c r="E666" s="262">
        <v>77352000</v>
      </c>
      <c r="F666" s="261"/>
    </row>
    <row r="667" spans="1:6" ht="25.5">
      <c r="A667" s="260">
        <v>11311301010</v>
      </c>
      <c r="B667" s="261" t="s">
        <v>735</v>
      </c>
      <c r="C667" s="261" t="s">
        <v>1068</v>
      </c>
      <c r="D667" s="261" t="s">
        <v>183</v>
      </c>
      <c r="E667" s="262">
        <v>9442800</v>
      </c>
      <c r="F667" s="261"/>
    </row>
    <row r="668" spans="1:6" ht="15" customHeight="1">
      <c r="A668" s="260">
        <v>11311301010</v>
      </c>
      <c r="B668" s="261" t="s">
        <v>737</v>
      </c>
      <c r="C668" s="261" t="s">
        <v>738</v>
      </c>
      <c r="D668" s="261" t="s">
        <v>183</v>
      </c>
      <c r="E668" s="262">
        <v>94404000</v>
      </c>
      <c r="F668" s="261"/>
    </row>
    <row r="669" spans="1:6">
      <c r="A669" s="260">
        <v>11311301010</v>
      </c>
      <c r="B669" s="261" t="s">
        <v>148</v>
      </c>
      <c r="C669" s="261" t="s">
        <v>1272</v>
      </c>
      <c r="D669" s="261" t="s">
        <v>183</v>
      </c>
      <c r="E669" s="262">
        <v>2255000</v>
      </c>
      <c r="F669" s="261"/>
    </row>
    <row r="670" spans="1:6">
      <c r="A670" s="260">
        <v>11311301010</v>
      </c>
      <c r="B670" s="261" t="s">
        <v>741</v>
      </c>
      <c r="C670" s="261" t="s">
        <v>742</v>
      </c>
      <c r="D670" s="261" t="s">
        <v>446</v>
      </c>
      <c r="E670" s="262">
        <v>16861000</v>
      </c>
      <c r="F670" s="261"/>
    </row>
    <row r="671" spans="1:6">
      <c r="A671" s="260">
        <v>11311301011</v>
      </c>
      <c r="B671" s="261" t="s">
        <v>149</v>
      </c>
      <c r="C671" s="261" t="s">
        <v>743</v>
      </c>
      <c r="D671" s="261" t="s">
        <v>183</v>
      </c>
      <c r="E671" s="262">
        <v>14988000</v>
      </c>
      <c r="F671" s="261"/>
    </row>
    <row r="672" spans="1:6">
      <c r="A672" s="260">
        <v>11311301011</v>
      </c>
      <c r="B672" s="261" t="s">
        <v>744</v>
      </c>
      <c r="C672" s="261" t="s">
        <v>878</v>
      </c>
      <c r="D672" s="261" t="s">
        <v>183</v>
      </c>
      <c r="E672" s="262">
        <v>24027400</v>
      </c>
      <c r="F672" s="261"/>
    </row>
    <row r="673" spans="1:6" ht="15.75" customHeight="1">
      <c r="A673" s="260">
        <v>11311301011</v>
      </c>
      <c r="B673" s="261" t="s">
        <v>746</v>
      </c>
      <c r="C673" s="261" t="s">
        <v>747</v>
      </c>
      <c r="D673" s="261" t="s">
        <v>183</v>
      </c>
      <c r="E673" s="262">
        <v>1884800</v>
      </c>
      <c r="F673" s="261"/>
    </row>
    <row r="674" spans="1:6" ht="16.5" customHeight="1">
      <c r="A674" s="260">
        <v>11311301011</v>
      </c>
      <c r="B674" s="261" t="s">
        <v>750</v>
      </c>
      <c r="C674" s="261" t="s">
        <v>1315</v>
      </c>
      <c r="D674" s="261" t="s">
        <v>1316</v>
      </c>
      <c r="E674" s="262">
        <v>3095000</v>
      </c>
      <c r="F674" s="261"/>
    </row>
    <row r="675" spans="1:6" ht="25.5">
      <c r="A675" s="260">
        <v>11311301011</v>
      </c>
      <c r="B675" s="261" t="s">
        <v>151</v>
      </c>
      <c r="C675" s="261" t="s">
        <v>752</v>
      </c>
      <c r="D675" s="261" t="s">
        <v>183</v>
      </c>
      <c r="E675" s="262">
        <v>25000000</v>
      </c>
      <c r="F675" s="261"/>
    </row>
    <row r="676" spans="1:6">
      <c r="A676" s="260">
        <v>11311301011</v>
      </c>
      <c r="B676" s="261" t="s">
        <v>753</v>
      </c>
      <c r="C676" s="261" t="s">
        <v>1317</v>
      </c>
      <c r="D676" s="261" t="s">
        <v>183</v>
      </c>
      <c r="E676" s="262">
        <v>130000000</v>
      </c>
      <c r="F676" s="261"/>
    </row>
    <row r="677" spans="1:6">
      <c r="A677" s="260">
        <v>11311301011</v>
      </c>
      <c r="B677" s="261" t="s">
        <v>755</v>
      </c>
      <c r="C677" s="261" t="s">
        <v>1318</v>
      </c>
      <c r="D677" s="261" t="s">
        <v>183</v>
      </c>
      <c r="E677" s="262">
        <v>63119472</v>
      </c>
      <c r="F677" s="261"/>
    </row>
    <row r="678" spans="1:6">
      <c r="A678" s="263">
        <v>1131130102</v>
      </c>
      <c r="B678" s="261" t="s">
        <v>2346</v>
      </c>
      <c r="C678" s="261"/>
      <c r="D678" s="261"/>
      <c r="E678" s="264">
        <f>SUM(E679:E680)</f>
        <v>164226800</v>
      </c>
      <c r="F678" s="265" t="s">
        <v>42</v>
      </c>
    </row>
    <row r="679" spans="1:6" ht="15.75" customHeight="1">
      <c r="A679" s="260">
        <v>11311301022</v>
      </c>
      <c r="B679" s="261" t="s">
        <v>760</v>
      </c>
      <c r="C679" s="261" t="s">
        <v>1319</v>
      </c>
      <c r="D679" s="261" t="s">
        <v>447</v>
      </c>
      <c r="E679" s="262">
        <v>157876800</v>
      </c>
      <c r="F679" s="261"/>
    </row>
    <row r="680" spans="1:6">
      <c r="A680" s="260">
        <v>11311301022</v>
      </c>
      <c r="B680" s="261" t="s">
        <v>279</v>
      </c>
      <c r="C680" s="261" t="s">
        <v>1320</v>
      </c>
      <c r="D680" s="261" t="s">
        <v>183</v>
      </c>
      <c r="E680" s="262">
        <v>6350000</v>
      </c>
      <c r="F680" s="261"/>
    </row>
    <row r="681" spans="1:6">
      <c r="A681" s="263">
        <v>1131130103</v>
      </c>
      <c r="B681" s="261" t="s">
        <v>2347</v>
      </c>
      <c r="C681" s="261"/>
      <c r="D681" s="261"/>
      <c r="E681" s="264">
        <f>+E682</f>
        <v>16350000</v>
      </c>
      <c r="F681" s="265" t="s">
        <v>42</v>
      </c>
    </row>
    <row r="682" spans="1:6">
      <c r="A682" s="260">
        <v>11311301030</v>
      </c>
      <c r="B682" s="261" t="s">
        <v>764</v>
      </c>
      <c r="C682" s="261" t="s">
        <v>765</v>
      </c>
      <c r="D682" s="261" t="s">
        <v>448</v>
      </c>
      <c r="E682" s="262">
        <v>16350000</v>
      </c>
      <c r="F682" s="261"/>
    </row>
    <row r="683" spans="1:6" ht="25.5">
      <c r="A683" s="263">
        <v>1131130106</v>
      </c>
      <c r="B683" s="261" t="s">
        <v>2348</v>
      </c>
      <c r="C683" s="261"/>
      <c r="D683" s="261"/>
      <c r="E683" s="264">
        <f>+E684</f>
        <v>14958000</v>
      </c>
      <c r="F683" s="265" t="s">
        <v>42</v>
      </c>
    </row>
    <row r="684" spans="1:6" ht="25.5">
      <c r="A684" s="260">
        <v>11311301060</v>
      </c>
      <c r="B684" s="261" t="s">
        <v>766</v>
      </c>
      <c r="C684" s="261" t="s">
        <v>1321</v>
      </c>
      <c r="D684" s="261" t="s">
        <v>381</v>
      </c>
      <c r="E684" s="262">
        <v>14958000</v>
      </c>
      <c r="F684" s="261"/>
    </row>
    <row r="685" spans="1:6" ht="38.25">
      <c r="A685" s="263">
        <v>1131130115</v>
      </c>
      <c r="B685" s="261" t="s">
        <v>2416</v>
      </c>
      <c r="C685" s="261"/>
      <c r="D685" s="261"/>
      <c r="E685" s="264">
        <f>SUM(E686:E690)</f>
        <v>1183705125</v>
      </c>
      <c r="F685" s="265" t="s">
        <v>42</v>
      </c>
    </row>
    <row r="686" spans="1:6" ht="38.25">
      <c r="A686" s="260">
        <v>11311301150</v>
      </c>
      <c r="B686" s="261" t="s">
        <v>1322</v>
      </c>
      <c r="C686" s="261" t="s">
        <v>1323</v>
      </c>
      <c r="D686" s="261" t="s">
        <v>183</v>
      </c>
      <c r="E686" s="262">
        <v>70000000</v>
      </c>
      <c r="F686" s="261"/>
    </row>
    <row r="687" spans="1:6" ht="27.75" customHeight="1">
      <c r="A687" s="260">
        <v>11311301151</v>
      </c>
      <c r="B687" s="261" t="s">
        <v>1324</v>
      </c>
      <c r="C687" s="261" t="s">
        <v>1325</v>
      </c>
      <c r="D687" s="261" t="s">
        <v>449</v>
      </c>
      <c r="E687" s="262">
        <v>59857500</v>
      </c>
      <c r="F687" s="261"/>
    </row>
    <row r="688" spans="1:6" ht="25.5">
      <c r="A688" s="260">
        <v>11311301151</v>
      </c>
      <c r="B688" s="261" t="s">
        <v>1326</v>
      </c>
      <c r="C688" s="261" t="s">
        <v>1327</v>
      </c>
      <c r="D688" s="261" t="s">
        <v>271</v>
      </c>
      <c r="E688" s="262">
        <v>645316125</v>
      </c>
      <c r="F688" s="261"/>
    </row>
    <row r="689" spans="1:6" ht="25.5">
      <c r="A689" s="260">
        <v>11311301151</v>
      </c>
      <c r="B689" s="261" t="s">
        <v>1328</v>
      </c>
      <c r="C689" s="261" t="s">
        <v>1329</v>
      </c>
      <c r="D689" s="261" t="s">
        <v>450</v>
      </c>
      <c r="E689" s="262">
        <v>233531500</v>
      </c>
      <c r="F689" s="261"/>
    </row>
    <row r="690" spans="1:6">
      <c r="A690" s="260">
        <v>11311301151</v>
      </c>
      <c r="B690" s="261" t="s">
        <v>1330</v>
      </c>
      <c r="C690" s="261" t="s">
        <v>1331</v>
      </c>
      <c r="D690" s="261" t="s">
        <v>451</v>
      </c>
      <c r="E690" s="262">
        <v>175000000</v>
      </c>
      <c r="F690" s="261"/>
    </row>
    <row r="691" spans="1:6">
      <c r="A691" s="263">
        <v>1131130116</v>
      </c>
      <c r="B691" s="261" t="s">
        <v>2417</v>
      </c>
      <c r="C691" s="261"/>
      <c r="D691" s="261"/>
      <c r="E691" s="264">
        <f>SUM(E692:E696)</f>
        <v>719767900</v>
      </c>
      <c r="F691" s="265" t="s">
        <v>42</v>
      </c>
    </row>
    <row r="692" spans="1:6" ht="38.25">
      <c r="A692" s="260">
        <v>11311301160</v>
      </c>
      <c r="B692" s="261" t="s">
        <v>1332</v>
      </c>
      <c r="C692" s="261" t="s">
        <v>1333</v>
      </c>
      <c r="D692" s="261" t="s">
        <v>452</v>
      </c>
      <c r="E692" s="262">
        <v>43759550</v>
      </c>
      <c r="F692" s="261"/>
    </row>
    <row r="693" spans="1:6" ht="25.5">
      <c r="A693" s="260">
        <v>11311301160</v>
      </c>
      <c r="B693" s="261" t="s">
        <v>1334</v>
      </c>
      <c r="C693" s="261" t="s">
        <v>1335</v>
      </c>
      <c r="D693" s="261" t="s">
        <v>453</v>
      </c>
      <c r="E693" s="262">
        <v>371041800</v>
      </c>
      <c r="F693" s="261"/>
    </row>
    <row r="694" spans="1:6" ht="25.5">
      <c r="A694" s="260">
        <v>11311301161</v>
      </c>
      <c r="B694" s="261" t="s">
        <v>1336</v>
      </c>
      <c r="C694" s="261" t="s">
        <v>1337</v>
      </c>
      <c r="D694" s="261" t="s">
        <v>271</v>
      </c>
      <c r="E694" s="262">
        <v>78198950</v>
      </c>
      <c r="F694" s="261"/>
    </row>
    <row r="695" spans="1:6">
      <c r="A695" s="260">
        <v>11311301161</v>
      </c>
      <c r="B695" s="261" t="s">
        <v>238</v>
      </c>
      <c r="C695" s="261" t="s">
        <v>1338</v>
      </c>
      <c r="D695" s="261" t="s">
        <v>183</v>
      </c>
      <c r="E695" s="262">
        <v>26767700</v>
      </c>
      <c r="F695" s="261"/>
    </row>
    <row r="696" spans="1:6" ht="25.5">
      <c r="A696" s="260">
        <v>11311301161</v>
      </c>
      <c r="B696" s="261" t="s">
        <v>1339</v>
      </c>
      <c r="C696" s="261" t="s">
        <v>1340</v>
      </c>
      <c r="D696" s="261" t="s">
        <v>183</v>
      </c>
      <c r="E696" s="262">
        <v>199999900</v>
      </c>
      <c r="F696" s="261"/>
    </row>
    <row r="697" spans="1:6" ht="25.5">
      <c r="A697" s="263">
        <v>1131130121</v>
      </c>
      <c r="B697" s="261" t="s">
        <v>2418</v>
      </c>
      <c r="C697" s="261"/>
      <c r="D697" s="261"/>
      <c r="E697" s="264">
        <f>SUM(E698:E700)</f>
        <v>359928695</v>
      </c>
      <c r="F697" s="265" t="s">
        <v>42</v>
      </c>
    </row>
    <row r="698" spans="1:6" ht="25.5">
      <c r="A698" s="260">
        <v>11311301210</v>
      </c>
      <c r="B698" s="261" t="s">
        <v>1341</v>
      </c>
      <c r="C698" s="261" t="s">
        <v>1342</v>
      </c>
      <c r="D698" s="261" t="s">
        <v>454</v>
      </c>
      <c r="E698" s="262">
        <v>135035695</v>
      </c>
      <c r="F698" s="261"/>
    </row>
    <row r="699" spans="1:6" ht="38.25">
      <c r="A699" s="260">
        <v>11311301210</v>
      </c>
      <c r="B699" s="261" t="s">
        <v>1343</v>
      </c>
      <c r="C699" s="261" t="s">
        <v>1344</v>
      </c>
      <c r="D699" s="261" t="s">
        <v>183</v>
      </c>
      <c r="E699" s="262">
        <v>123286000</v>
      </c>
      <c r="F699" s="261"/>
    </row>
    <row r="700" spans="1:6" ht="25.5">
      <c r="A700" s="260">
        <v>11311301210</v>
      </c>
      <c r="B700" s="261" t="s">
        <v>1345</v>
      </c>
      <c r="C700" s="261" t="s">
        <v>1346</v>
      </c>
      <c r="D700" s="261" t="s">
        <v>271</v>
      </c>
      <c r="E700" s="262">
        <v>101607000</v>
      </c>
      <c r="F700" s="261"/>
    </row>
    <row r="701" spans="1:6">
      <c r="A701" s="263">
        <v>1131130122</v>
      </c>
      <c r="B701" s="261" t="s">
        <v>2419</v>
      </c>
      <c r="C701" s="261"/>
      <c r="D701" s="261"/>
      <c r="E701" s="264">
        <f>+E702</f>
        <v>64107350</v>
      </c>
      <c r="F701" s="265" t="s">
        <v>42</v>
      </c>
    </row>
    <row r="702" spans="1:6" ht="25.5">
      <c r="A702" s="260">
        <v>11311301220</v>
      </c>
      <c r="B702" s="261" t="s">
        <v>1347</v>
      </c>
      <c r="C702" s="261" t="s">
        <v>1348</v>
      </c>
      <c r="D702" s="261" t="s">
        <v>183</v>
      </c>
      <c r="E702" s="262">
        <v>64107350</v>
      </c>
      <c r="F702" s="261"/>
    </row>
    <row r="703" spans="1:6">
      <c r="A703" s="266"/>
      <c r="B703" s="267"/>
      <c r="C703" s="267"/>
      <c r="D703" s="267"/>
      <c r="E703" s="268"/>
      <c r="F703" s="267"/>
    </row>
    <row r="704" spans="1:6">
      <c r="A704" s="252">
        <v>114</v>
      </c>
      <c r="B704" s="253" t="s">
        <v>455</v>
      </c>
      <c r="C704" s="254"/>
      <c r="D704" s="254"/>
      <c r="E704" s="255">
        <f>+E705+E708+E712</f>
        <v>797967650</v>
      </c>
      <c r="F704" s="254"/>
    </row>
    <row r="705" spans="1:6" ht="25.5">
      <c r="A705" s="256">
        <v>1141130115</v>
      </c>
      <c r="B705" s="257" t="s">
        <v>2420</v>
      </c>
      <c r="C705" s="257"/>
      <c r="D705" s="257"/>
      <c r="E705" s="258">
        <f>SUM(E706:E707)</f>
        <v>458248800</v>
      </c>
      <c r="F705" s="259" t="s">
        <v>42</v>
      </c>
    </row>
    <row r="706" spans="1:6">
      <c r="A706" s="260">
        <v>11411301150</v>
      </c>
      <c r="B706" s="261" t="s">
        <v>1349</v>
      </c>
      <c r="C706" s="261" t="s">
        <v>1350</v>
      </c>
      <c r="D706" s="261" t="s">
        <v>456</v>
      </c>
      <c r="E706" s="262">
        <v>410389800</v>
      </c>
      <c r="F706" s="261"/>
    </row>
    <row r="707" spans="1:6" ht="25.5">
      <c r="A707" s="260">
        <v>11411301151</v>
      </c>
      <c r="B707" s="261" t="s">
        <v>1351</v>
      </c>
      <c r="C707" s="261" t="s">
        <v>1352</v>
      </c>
      <c r="D707" s="261" t="s">
        <v>162</v>
      </c>
      <c r="E707" s="262">
        <v>47859000</v>
      </c>
      <c r="F707" s="261"/>
    </row>
    <row r="708" spans="1:6">
      <c r="A708" s="263">
        <v>1141130116</v>
      </c>
      <c r="B708" s="261" t="s">
        <v>2421</v>
      </c>
      <c r="C708" s="261"/>
      <c r="D708" s="261"/>
      <c r="E708" s="264">
        <f>SUM(E709:E711)</f>
        <v>267425350</v>
      </c>
      <c r="F708" s="265" t="s">
        <v>42</v>
      </c>
    </row>
    <row r="709" spans="1:6" ht="15" customHeight="1">
      <c r="A709" s="260">
        <v>11411301160</v>
      </c>
      <c r="B709" s="261" t="s">
        <v>1353</v>
      </c>
      <c r="C709" s="261" t="s">
        <v>1354</v>
      </c>
      <c r="D709" s="261" t="s">
        <v>457</v>
      </c>
      <c r="E709" s="262">
        <v>58999000</v>
      </c>
      <c r="F709" s="261"/>
    </row>
    <row r="710" spans="1:6">
      <c r="A710" s="260">
        <v>11411301160</v>
      </c>
      <c r="B710" s="261" t="s">
        <v>458</v>
      </c>
      <c r="C710" s="261" t="s">
        <v>1355</v>
      </c>
      <c r="D710" s="261" t="s">
        <v>459</v>
      </c>
      <c r="E710" s="262">
        <v>153740350</v>
      </c>
      <c r="F710" s="261"/>
    </row>
    <row r="711" spans="1:6" ht="25.5">
      <c r="A711" s="260">
        <v>11411301160</v>
      </c>
      <c r="B711" s="261" t="s">
        <v>1356</v>
      </c>
      <c r="C711" s="261" t="s">
        <v>1357</v>
      </c>
      <c r="D711" s="261" t="s">
        <v>459</v>
      </c>
      <c r="E711" s="262">
        <v>54686000</v>
      </c>
      <c r="F711" s="261"/>
    </row>
    <row r="712" spans="1:6" ht="25.5">
      <c r="A712" s="263">
        <v>1141130117</v>
      </c>
      <c r="B712" s="261" t="s">
        <v>2422</v>
      </c>
      <c r="C712" s="261"/>
      <c r="D712" s="261"/>
      <c r="E712" s="264">
        <f>SUM(E713:E714)</f>
        <v>72293500</v>
      </c>
      <c r="F712" s="265" t="s">
        <v>42</v>
      </c>
    </row>
    <row r="713" spans="1:6" ht="29.25" customHeight="1">
      <c r="A713" s="260">
        <v>11411301170</v>
      </c>
      <c r="B713" s="261" t="s">
        <v>1358</v>
      </c>
      <c r="C713" s="261" t="s">
        <v>1359</v>
      </c>
      <c r="D713" s="261" t="s">
        <v>1360</v>
      </c>
      <c r="E713" s="262">
        <v>54687500</v>
      </c>
      <c r="F713" s="261"/>
    </row>
    <row r="714" spans="1:6" ht="25.5">
      <c r="A714" s="260">
        <v>11411301170</v>
      </c>
      <c r="B714" s="261" t="s">
        <v>1361</v>
      </c>
      <c r="C714" s="261" t="s">
        <v>1362</v>
      </c>
      <c r="D714" s="261" t="s">
        <v>1363</v>
      </c>
      <c r="E714" s="262">
        <v>17606000</v>
      </c>
      <c r="F714" s="261"/>
    </row>
    <row r="715" spans="1:6">
      <c r="A715" s="266"/>
      <c r="B715" s="267"/>
      <c r="C715" s="267"/>
      <c r="D715" s="267"/>
      <c r="E715" s="268"/>
      <c r="F715" s="267"/>
    </row>
    <row r="716" spans="1:6">
      <c r="A716" s="252">
        <v>115</v>
      </c>
      <c r="B716" s="254" t="s">
        <v>2423</v>
      </c>
      <c r="C716" s="254"/>
      <c r="D716" s="254"/>
      <c r="E716" s="255">
        <f>+E717+E758</f>
        <v>2280474275</v>
      </c>
      <c r="F716" s="254"/>
    </row>
    <row r="717" spans="1:6">
      <c r="A717" s="256">
        <v>115</v>
      </c>
      <c r="B717" s="259" t="s">
        <v>123</v>
      </c>
      <c r="C717" s="257"/>
      <c r="D717" s="257"/>
      <c r="E717" s="258">
        <f>+E718+E733+E739+E741+E743+E746+E749+E754</f>
        <v>1995193275</v>
      </c>
      <c r="F717" s="257"/>
    </row>
    <row r="718" spans="1:6">
      <c r="A718" s="263">
        <v>1151150101</v>
      </c>
      <c r="B718" s="261" t="s">
        <v>2345</v>
      </c>
      <c r="C718" s="261"/>
      <c r="D718" s="261"/>
      <c r="E718" s="264">
        <f>SUM(E719:E732)</f>
        <v>1046602850</v>
      </c>
      <c r="F718" s="265" t="s">
        <v>123</v>
      </c>
    </row>
    <row r="719" spans="1:6" ht="14.25" customHeight="1">
      <c r="A719" s="260">
        <v>11511501010</v>
      </c>
      <c r="B719" s="261" t="s">
        <v>146</v>
      </c>
      <c r="C719" s="261" t="s">
        <v>1364</v>
      </c>
      <c r="D719" s="261" t="s">
        <v>147</v>
      </c>
      <c r="E719" s="262">
        <v>5330000</v>
      </c>
      <c r="F719" s="261"/>
    </row>
    <row r="720" spans="1:6" ht="25.5">
      <c r="A720" s="260">
        <v>11511501010</v>
      </c>
      <c r="B720" s="261" t="s">
        <v>733</v>
      </c>
      <c r="C720" s="261" t="s">
        <v>1365</v>
      </c>
      <c r="D720" s="261" t="s">
        <v>147</v>
      </c>
      <c r="E720" s="262">
        <v>106200000</v>
      </c>
      <c r="F720" s="261"/>
    </row>
    <row r="721" spans="1:6" ht="25.5">
      <c r="A721" s="260">
        <v>11511501010</v>
      </c>
      <c r="B721" s="261" t="s">
        <v>1366</v>
      </c>
      <c r="C721" s="261" t="s">
        <v>1367</v>
      </c>
      <c r="D721" s="261" t="s">
        <v>460</v>
      </c>
      <c r="E721" s="262">
        <v>172057000</v>
      </c>
      <c r="F721" s="261"/>
    </row>
    <row r="722" spans="1:6" ht="25.5">
      <c r="A722" s="260">
        <v>11511501010</v>
      </c>
      <c r="B722" s="261" t="s">
        <v>735</v>
      </c>
      <c r="C722" s="261" t="s">
        <v>1368</v>
      </c>
      <c r="D722" s="261" t="s">
        <v>461</v>
      </c>
      <c r="E722" s="262">
        <v>6430000</v>
      </c>
      <c r="F722" s="261"/>
    </row>
    <row r="723" spans="1:6">
      <c r="A723" s="260">
        <v>11511501010</v>
      </c>
      <c r="B723" s="261" t="s">
        <v>737</v>
      </c>
      <c r="C723" s="261" t="s">
        <v>1369</v>
      </c>
      <c r="D723" s="261" t="s">
        <v>147</v>
      </c>
      <c r="E723" s="262">
        <v>142592000</v>
      </c>
      <c r="F723" s="261"/>
    </row>
    <row r="724" spans="1:6">
      <c r="A724" s="260">
        <v>11511501010</v>
      </c>
      <c r="B724" s="261" t="s">
        <v>148</v>
      </c>
      <c r="C724" s="261" t="s">
        <v>1370</v>
      </c>
      <c r="D724" s="261" t="s">
        <v>462</v>
      </c>
      <c r="E724" s="262">
        <v>4162000</v>
      </c>
      <c r="F724" s="261"/>
    </row>
    <row r="725" spans="1:6">
      <c r="A725" s="260">
        <v>11511501011</v>
      </c>
      <c r="B725" s="261" t="s">
        <v>149</v>
      </c>
      <c r="C725" s="261" t="s">
        <v>463</v>
      </c>
      <c r="D725" s="261" t="s">
        <v>147</v>
      </c>
      <c r="E725" s="262">
        <v>15409000</v>
      </c>
      <c r="F725" s="261"/>
    </row>
    <row r="726" spans="1:6">
      <c r="A726" s="260">
        <v>11511501011</v>
      </c>
      <c r="B726" s="261" t="s">
        <v>744</v>
      </c>
      <c r="C726" s="261" t="s">
        <v>1371</v>
      </c>
      <c r="D726" s="261" t="s">
        <v>147</v>
      </c>
      <c r="E726" s="262">
        <v>70000000</v>
      </c>
      <c r="F726" s="261"/>
    </row>
    <row r="727" spans="1:6" ht="15" customHeight="1">
      <c r="A727" s="260">
        <v>11511501011</v>
      </c>
      <c r="B727" s="261" t="s">
        <v>746</v>
      </c>
      <c r="C727" s="261" t="s">
        <v>1372</v>
      </c>
      <c r="D727" s="261" t="s">
        <v>147</v>
      </c>
      <c r="E727" s="262">
        <v>3078000</v>
      </c>
      <c r="F727" s="261"/>
    </row>
    <row r="728" spans="1:6">
      <c r="A728" s="260">
        <v>11511501011</v>
      </c>
      <c r="B728" s="261" t="s">
        <v>748</v>
      </c>
      <c r="C728" s="261" t="s">
        <v>1373</v>
      </c>
      <c r="D728" s="261" t="s">
        <v>464</v>
      </c>
      <c r="E728" s="262">
        <v>70623000</v>
      </c>
      <c r="F728" s="261"/>
    </row>
    <row r="729" spans="1:6" ht="15.75" customHeight="1">
      <c r="A729" s="260">
        <v>11511501011</v>
      </c>
      <c r="B729" s="261" t="s">
        <v>750</v>
      </c>
      <c r="C729" s="261" t="s">
        <v>1374</v>
      </c>
      <c r="D729" s="261" t="s">
        <v>465</v>
      </c>
      <c r="E729" s="262">
        <v>3904450</v>
      </c>
      <c r="F729" s="261"/>
    </row>
    <row r="730" spans="1:6" ht="15.75" customHeight="1">
      <c r="A730" s="260">
        <v>11511501011</v>
      </c>
      <c r="B730" s="261" t="s">
        <v>151</v>
      </c>
      <c r="C730" s="261" t="s">
        <v>1375</v>
      </c>
      <c r="D730" s="261" t="s">
        <v>147</v>
      </c>
      <c r="E730" s="262">
        <v>42684000</v>
      </c>
      <c r="F730" s="261"/>
    </row>
    <row r="731" spans="1:6" ht="14.25" customHeight="1">
      <c r="A731" s="260">
        <v>11511501011</v>
      </c>
      <c r="B731" s="261" t="s">
        <v>753</v>
      </c>
      <c r="C731" s="261" t="s">
        <v>1376</v>
      </c>
      <c r="D731" s="261" t="s">
        <v>147</v>
      </c>
      <c r="E731" s="262">
        <v>200000000</v>
      </c>
      <c r="F731" s="261"/>
    </row>
    <row r="732" spans="1:6">
      <c r="A732" s="260">
        <v>11511501011</v>
      </c>
      <c r="B732" s="261" t="s">
        <v>755</v>
      </c>
      <c r="C732" s="261" t="s">
        <v>466</v>
      </c>
      <c r="D732" s="261" t="s">
        <v>467</v>
      </c>
      <c r="E732" s="262">
        <v>204133400</v>
      </c>
      <c r="F732" s="261"/>
    </row>
    <row r="733" spans="1:6">
      <c r="A733" s="263">
        <v>1151150102</v>
      </c>
      <c r="B733" s="261" t="s">
        <v>2346</v>
      </c>
      <c r="C733" s="261"/>
      <c r="D733" s="261"/>
      <c r="E733" s="264">
        <f>SUM(E734:E738)</f>
        <v>289143425</v>
      </c>
      <c r="F733" s="265" t="s">
        <v>123</v>
      </c>
    </row>
    <row r="734" spans="1:6" ht="15" customHeight="1">
      <c r="A734" s="260">
        <v>11511501020</v>
      </c>
      <c r="B734" s="261" t="s">
        <v>154</v>
      </c>
      <c r="C734" s="261" t="s">
        <v>1377</v>
      </c>
      <c r="D734" s="261" t="s">
        <v>153</v>
      </c>
      <c r="E734" s="262">
        <v>10192000</v>
      </c>
      <c r="F734" s="261"/>
    </row>
    <row r="735" spans="1:6" ht="25.5">
      <c r="A735" s="260">
        <v>11511501022</v>
      </c>
      <c r="B735" s="261" t="s">
        <v>760</v>
      </c>
      <c r="C735" s="261" t="s">
        <v>1378</v>
      </c>
      <c r="D735" s="261" t="s">
        <v>468</v>
      </c>
      <c r="E735" s="262">
        <v>238201425</v>
      </c>
      <c r="F735" s="261"/>
    </row>
    <row r="736" spans="1:6">
      <c r="A736" s="260">
        <v>11511501022</v>
      </c>
      <c r="B736" s="261" t="s">
        <v>1077</v>
      </c>
      <c r="C736" s="261" t="s">
        <v>1379</v>
      </c>
      <c r="D736" s="261" t="s">
        <v>147</v>
      </c>
      <c r="E736" s="262">
        <v>11000000</v>
      </c>
      <c r="F736" s="261"/>
    </row>
    <row r="737" spans="1:6">
      <c r="A737" s="260">
        <v>11511501022</v>
      </c>
      <c r="B737" s="261" t="s">
        <v>279</v>
      </c>
      <c r="C737" s="261" t="s">
        <v>1380</v>
      </c>
      <c r="D737" s="261" t="s">
        <v>147</v>
      </c>
      <c r="E737" s="262">
        <v>3000000</v>
      </c>
      <c r="F737" s="261"/>
    </row>
    <row r="738" spans="1:6">
      <c r="A738" s="260">
        <v>11511501024</v>
      </c>
      <c r="B738" s="261" t="s">
        <v>762</v>
      </c>
      <c r="C738" s="261" t="s">
        <v>1381</v>
      </c>
      <c r="D738" s="261" t="s">
        <v>153</v>
      </c>
      <c r="E738" s="262">
        <v>26750000</v>
      </c>
      <c r="F738" s="261"/>
    </row>
    <row r="739" spans="1:6">
      <c r="A739" s="263">
        <v>1151150103</v>
      </c>
      <c r="B739" s="261" t="s">
        <v>2347</v>
      </c>
      <c r="C739" s="261"/>
      <c r="D739" s="261"/>
      <c r="E739" s="264">
        <f>+E740</f>
        <v>45660000</v>
      </c>
      <c r="F739" s="265" t="s">
        <v>123</v>
      </c>
    </row>
    <row r="740" spans="1:6">
      <c r="A740" s="260">
        <v>11511501030</v>
      </c>
      <c r="B740" s="261" t="s">
        <v>764</v>
      </c>
      <c r="C740" s="261" t="s">
        <v>1384</v>
      </c>
      <c r="D740" s="261" t="s">
        <v>469</v>
      </c>
      <c r="E740" s="262">
        <v>45660000</v>
      </c>
      <c r="F740" s="261"/>
    </row>
    <row r="741" spans="1:6" ht="25.5">
      <c r="A741" s="263">
        <v>1151150106</v>
      </c>
      <c r="B741" s="261" t="s">
        <v>2348</v>
      </c>
      <c r="C741" s="261"/>
      <c r="D741" s="261"/>
      <c r="E741" s="264">
        <f>+E742</f>
        <v>15000000</v>
      </c>
      <c r="F741" s="265" t="s">
        <v>123</v>
      </c>
    </row>
    <row r="742" spans="1:6" ht="28.5" customHeight="1">
      <c r="A742" s="260">
        <v>11511501060</v>
      </c>
      <c r="B742" s="261" t="s">
        <v>766</v>
      </c>
      <c r="C742" s="261" t="s">
        <v>2529</v>
      </c>
      <c r="D742" s="261" t="s">
        <v>382</v>
      </c>
      <c r="E742" s="262">
        <v>15000000</v>
      </c>
      <c r="F742" s="261"/>
    </row>
    <row r="743" spans="1:6">
      <c r="A743" s="263">
        <v>1151150115</v>
      </c>
      <c r="B743" s="261" t="s">
        <v>2424</v>
      </c>
      <c r="C743" s="261"/>
      <c r="D743" s="261"/>
      <c r="E743" s="264">
        <f>SUM(E744:E745)</f>
        <v>70000000</v>
      </c>
      <c r="F743" s="265" t="s">
        <v>123</v>
      </c>
    </row>
    <row r="744" spans="1:6" ht="41.25" customHeight="1">
      <c r="A744" s="260">
        <v>11511501150</v>
      </c>
      <c r="B744" s="261" t="s">
        <v>1385</v>
      </c>
      <c r="C744" s="298" t="s">
        <v>2746</v>
      </c>
      <c r="D744" s="261" t="s">
        <v>1386</v>
      </c>
      <c r="E744" s="262">
        <v>45000000</v>
      </c>
      <c r="F744" s="261"/>
    </row>
    <row r="745" spans="1:6" ht="25.5">
      <c r="A745" s="260">
        <v>11511501150</v>
      </c>
      <c r="B745" s="261" t="s">
        <v>1387</v>
      </c>
      <c r="C745" s="261" t="s">
        <v>1388</v>
      </c>
      <c r="D745" s="261" t="s">
        <v>1389</v>
      </c>
      <c r="E745" s="262">
        <v>25000000</v>
      </c>
      <c r="F745" s="261"/>
    </row>
    <row r="746" spans="1:6" ht="25.5">
      <c r="A746" s="263">
        <v>1151150116</v>
      </c>
      <c r="B746" s="261" t="s">
        <v>2425</v>
      </c>
      <c r="C746" s="261"/>
      <c r="D746" s="261"/>
      <c r="E746" s="264">
        <f>SUM(E747:E748)</f>
        <v>90479000</v>
      </c>
      <c r="F746" s="265" t="s">
        <v>123</v>
      </c>
    </row>
    <row r="747" spans="1:6" ht="38.25">
      <c r="A747" s="260">
        <v>11511501160</v>
      </c>
      <c r="B747" s="261" t="s">
        <v>1390</v>
      </c>
      <c r="C747" s="261" t="s">
        <v>1391</v>
      </c>
      <c r="D747" s="261" t="s">
        <v>1392</v>
      </c>
      <c r="E747" s="262">
        <v>60000000</v>
      </c>
      <c r="F747" s="261"/>
    </row>
    <row r="748" spans="1:6" ht="15.75" customHeight="1">
      <c r="A748" s="260">
        <v>11511501160</v>
      </c>
      <c r="B748" s="261" t="s">
        <v>1393</v>
      </c>
      <c r="C748" s="261" t="s">
        <v>1394</v>
      </c>
      <c r="D748" s="261" t="s">
        <v>2560</v>
      </c>
      <c r="E748" s="262">
        <v>30479000</v>
      </c>
      <c r="F748" s="261"/>
    </row>
    <row r="749" spans="1:6" ht="25.5">
      <c r="A749" s="263">
        <v>1151150117</v>
      </c>
      <c r="B749" s="261" t="s">
        <v>2426</v>
      </c>
      <c r="C749" s="261"/>
      <c r="D749" s="261"/>
      <c r="E749" s="264">
        <f>SUM(E750:E753)</f>
        <v>258385000</v>
      </c>
      <c r="F749" s="265" t="s">
        <v>123</v>
      </c>
    </row>
    <row r="750" spans="1:6" ht="25.5">
      <c r="A750" s="260">
        <v>11511501170</v>
      </c>
      <c r="B750" s="261" t="s">
        <v>1395</v>
      </c>
      <c r="C750" s="261" t="s">
        <v>1396</v>
      </c>
      <c r="D750" s="261" t="s">
        <v>1397</v>
      </c>
      <c r="E750" s="262">
        <v>25000000</v>
      </c>
      <c r="F750" s="261"/>
    </row>
    <row r="751" spans="1:6" ht="25.5">
      <c r="A751" s="260">
        <v>11511501170</v>
      </c>
      <c r="B751" s="261" t="s">
        <v>1398</v>
      </c>
      <c r="C751" s="261" t="s">
        <v>1399</v>
      </c>
      <c r="D751" s="261" t="s">
        <v>470</v>
      </c>
      <c r="E751" s="262">
        <v>44360000</v>
      </c>
      <c r="F751" s="261"/>
    </row>
    <row r="752" spans="1:6" ht="25.5">
      <c r="A752" s="260">
        <v>11511501170</v>
      </c>
      <c r="B752" s="261" t="s">
        <v>1400</v>
      </c>
      <c r="C752" s="261" t="s">
        <v>1401</v>
      </c>
      <c r="D752" s="261" t="s">
        <v>471</v>
      </c>
      <c r="E752" s="262">
        <v>28725000</v>
      </c>
      <c r="F752" s="261"/>
    </row>
    <row r="753" spans="1:6" ht="25.5">
      <c r="A753" s="260">
        <v>11511501170</v>
      </c>
      <c r="B753" s="261" t="s">
        <v>1402</v>
      </c>
      <c r="C753" s="261" t="s">
        <v>1403</v>
      </c>
      <c r="D753" s="261" t="s">
        <v>1404</v>
      </c>
      <c r="E753" s="262">
        <v>160300000</v>
      </c>
      <c r="F753" s="261"/>
    </row>
    <row r="754" spans="1:6">
      <c r="A754" s="263">
        <v>1151150118</v>
      </c>
      <c r="B754" s="261" t="s">
        <v>2427</v>
      </c>
      <c r="C754" s="261"/>
      <c r="D754" s="261"/>
      <c r="E754" s="264">
        <f>SUM(E755:E757)</f>
        <v>179923000</v>
      </c>
      <c r="F754" s="265" t="s">
        <v>123</v>
      </c>
    </row>
    <row r="755" spans="1:6" ht="25.5">
      <c r="A755" s="260">
        <v>11511501180</v>
      </c>
      <c r="B755" s="261" t="s">
        <v>1405</v>
      </c>
      <c r="C755" s="261" t="s">
        <v>1406</v>
      </c>
      <c r="D755" s="261" t="s">
        <v>1407</v>
      </c>
      <c r="E755" s="262">
        <v>21000000</v>
      </c>
      <c r="F755" s="261"/>
    </row>
    <row r="756" spans="1:6" ht="27" customHeight="1">
      <c r="A756" s="260">
        <v>11511501180</v>
      </c>
      <c r="B756" s="261" t="s">
        <v>1408</v>
      </c>
      <c r="C756" s="261" t="s">
        <v>1409</v>
      </c>
      <c r="D756" s="261" t="s">
        <v>1410</v>
      </c>
      <c r="E756" s="262">
        <v>26873000</v>
      </c>
      <c r="F756" s="261"/>
    </row>
    <row r="757" spans="1:6" ht="129.75" customHeight="1">
      <c r="A757" s="266">
        <v>11511501180</v>
      </c>
      <c r="B757" s="267" t="s">
        <v>2784</v>
      </c>
      <c r="C757" s="267" t="s">
        <v>1411</v>
      </c>
      <c r="D757" s="267" t="s">
        <v>1412</v>
      </c>
      <c r="E757" s="268">
        <v>132050000</v>
      </c>
      <c r="F757" s="267"/>
    </row>
    <row r="758" spans="1:6">
      <c r="A758" s="252">
        <v>115</v>
      </c>
      <c r="B758" s="254" t="s">
        <v>2423</v>
      </c>
      <c r="C758" s="254"/>
      <c r="D758" s="254"/>
      <c r="E758" s="255">
        <f>+E759+E761</f>
        <v>285281000</v>
      </c>
      <c r="F758" s="254"/>
    </row>
    <row r="759" spans="1:6">
      <c r="A759" s="256">
        <v>1151200315</v>
      </c>
      <c r="B759" s="257" t="s">
        <v>2424</v>
      </c>
      <c r="C759" s="257"/>
      <c r="D759" s="257"/>
      <c r="E759" s="258">
        <f>+E760</f>
        <v>59281000</v>
      </c>
      <c r="F759" s="259" t="s">
        <v>2316</v>
      </c>
    </row>
    <row r="760" spans="1:6" ht="38.25">
      <c r="A760" s="260">
        <v>11512003151</v>
      </c>
      <c r="B760" s="261" t="s">
        <v>1413</v>
      </c>
      <c r="C760" s="261" t="s">
        <v>1414</v>
      </c>
      <c r="D760" s="261" t="s">
        <v>472</v>
      </c>
      <c r="E760" s="262">
        <v>59281000</v>
      </c>
      <c r="F760" s="261"/>
    </row>
    <row r="761" spans="1:6">
      <c r="A761" s="263">
        <v>1151200320</v>
      </c>
      <c r="B761" s="265" t="s">
        <v>473</v>
      </c>
      <c r="C761" s="261"/>
      <c r="D761" s="261"/>
      <c r="E761" s="264">
        <f>+E762</f>
        <v>226000000</v>
      </c>
      <c r="F761" s="265" t="s">
        <v>2316</v>
      </c>
    </row>
    <row r="762" spans="1:6">
      <c r="A762" s="260">
        <v>11512003200</v>
      </c>
      <c r="B762" s="261" t="s">
        <v>1415</v>
      </c>
      <c r="C762" s="261" t="s">
        <v>1416</v>
      </c>
      <c r="D762" s="261" t="s">
        <v>474</v>
      </c>
      <c r="E762" s="262">
        <v>226000000</v>
      </c>
      <c r="F762" s="261"/>
    </row>
    <row r="763" spans="1:6">
      <c r="A763" s="260"/>
      <c r="B763" s="261"/>
      <c r="C763" s="261"/>
      <c r="D763" s="261"/>
      <c r="E763" s="262"/>
      <c r="F763" s="261"/>
    </row>
    <row r="764" spans="1:6">
      <c r="A764" s="275">
        <v>116</v>
      </c>
      <c r="B764" s="276" t="s">
        <v>475</v>
      </c>
      <c r="C764" s="277"/>
      <c r="D764" s="277"/>
      <c r="E764" s="278">
        <f>+E765+E781+E786+E788+E790+E795</f>
        <v>1901463570</v>
      </c>
      <c r="F764" s="277"/>
    </row>
    <row r="765" spans="1:6">
      <c r="A765" s="263">
        <v>1161160101</v>
      </c>
      <c r="B765" s="261" t="s">
        <v>2345</v>
      </c>
      <c r="C765" s="261"/>
      <c r="D765" s="261"/>
      <c r="E765" s="264">
        <f>SUM(E766:E780)</f>
        <v>639001720</v>
      </c>
      <c r="F765" s="265" t="s">
        <v>2795</v>
      </c>
    </row>
    <row r="766" spans="1:6">
      <c r="A766" s="260">
        <v>11611601010</v>
      </c>
      <c r="B766" s="261" t="s">
        <v>146</v>
      </c>
      <c r="C766" s="261" t="s">
        <v>1417</v>
      </c>
      <c r="D766" s="261" t="s">
        <v>160</v>
      </c>
      <c r="E766" s="262">
        <v>6180000</v>
      </c>
      <c r="F766" s="261"/>
    </row>
    <row r="767" spans="1:6" ht="25.5">
      <c r="A767" s="260">
        <v>11611601010</v>
      </c>
      <c r="B767" s="261" t="s">
        <v>733</v>
      </c>
      <c r="C767" s="261" t="s">
        <v>2561</v>
      </c>
      <c r="D767" s="261" t="s">
        <v>160</v>
      </c>
      <c r="E767" s="262">
        <v>150000000</v>
      </c>
      <c r="F767" s="261"/>
    </row>
    <row r="768" spans="1:6" ht="25.5">
      <c r="A768" s="260">
        <v>11611601010</v>
      </c>
      <c r="B768" s="261" t="s">
        <v>735</v>
      </c>
      <c r="C768" s="261" t="s">
        <v>1418</v>
      </c>
      <c r="D768" s="261" t="s">
        <v>476</v>
      </c>
      <c r="E768" s="262">
        <v>4625000</v>
      </c>
      <c r="F768" s="261"/>
    </row>
    <row r="769" spans="1:6" ht="15" customHeight="1">
      <c r="A769" s="260">
        <v>11611601010</v>
      </c>
      <c r="B769" s="261" t="s">
        <v>737</v>
      </c>
      <c r="C769" s="261" t="s">
        <v>1419</v>
      </c>
      <c r="D769" s="261" t="s">
        <v>477</v>
      </c>
      <c r="E769" s="262">
        <v>110079000</v>
      </c>
      <c r="F769" s="261"/>
    </row>
    <row r="770" spans="1:6">
      <c r="A770" s="260">
        <v>11611601010</v>
      </c>
      <c r="B770" s="261" t="s">
        <v>148</v>
      </c>
      <c r="C770" s="261" t="s">
        <v>1185</v>
      </c>
      <c r="D770" s="261" t="s">
        <v>478</v>
      </c>
      <c r="E770" s="262">
        <v>7526000</v>
      </c>
      <c r="F770" s="261"/>
    </row>
    <row r="771" spans="1:6">
      <c r="A771" s="260">
        <v>11611601010</v>
      </c>
      <c r="B771" s="261" t="s">
        <v>741</v>
      </c>
      <c r="C771" s="261" t="s">
        <v>742</v>
      </c>
      <c r="D771" s="261" t="s">
        <v>479</v>
      </c>
      <c r="E771" s="262">
        <v>12000000</v>
      </c>
      <c r="F771" s="261"/>
    </row>
    <row r="772" spans="1:6">
      <c r="A772" s="260">
        <v>11611601011</v>
      </c>
      <c r="B772" s="261" t="s">
        <v>149</v>
      </c>
      <c r="C772" s="261" t="s">
        <v>1420</v>
      </c>
      <c r="D772" s="261" t="s">
        <v>480</v>
      </c>
      <c r="E772" s="262">
        <v>18517000</v>
      </c>
      <c r="F772" s="261"/>
    </row>
    <row r="773" spans="1:6">
      <c r="A773" s="260">
        <v>11611601011</v>
      </c>
      <c r="B773" s="261" t="s">
        <v>744</v>
      </c>
      <c r="C773" s="261" t="s">
        <v>745</v>
      </c>
      <c r="D773" s="261" t="s">
        <v>160</v>
      </c>
      <c r="E773" s="262">
        <v>15984000</v>
      </c>
      <c r="F773" s="261"/>
    </row>
    <row r="774" spans="1:6" ht="15" customHeight="1">
      <c r="A774" s="260">
        <v>11611601011</v>
      </c>
      <c r="B774" s="261" t="s">
        <v>746</v>
      </c>
      <c r="C774" s="261" t="s">
        <v>1421</v>
      </c>
      <c r="D774" s="261" t="s">
        <v>479</v>
      </c>
      <c r="E774" s="262">
        <v>7662000</v>
      </c>
      <c r="F774" s="261"/>
    </row>
    <row r="775" spans="1:6">
      <c r="A775" s="260">
        <v>11611601011</v>
      </c>
      <c r="B775" s="261" t="s">
        <v>748</v>
      </c>
      <c r="C775" s="261" t="s">
        <v>1071</v>
      </c>
      <c r="D775" s="261" t="s">
        <v>407</v>
      </c>
      <c r="E775" s="262">
        <v>20000000</v>
      </c>
      <c r="F775" s="261"/>
    </row>
    <row r="776" spans="1:6">
      <c r="A776" s="260">
        <v>11611601011</v>
      </c>
      <c r="B776" s="261" t="s">
        <v>481</v>
      </c>
      <c r="C776" s="261" t="s">
        <v>1422</v>
      </c>
      <c r="D776" s="261" t="s">
        <v>333</v>
      </c>
      <c r="E776" s="262">
        <v>2635000</v>
      </c>
      <c r="F776" s="261"/>
    </row>
    <row r="777" spans="1:6" ht="25.5">
      <c r="A777" s="260">
        <v>11611601011</v>
      </c>
      <c r="B777" s="261" t="s">
        <v>750</v>
      </c>
      <c r="C777" s="261" t="s">
        <v>1423</v>
      </c>
      <c r="D777" s="261" t="s">
        <v>1424</v>
      </c>
      <c r="E777" s="262">
        <v>6160000</v>
      </c>
      <c r="F777" s="261"/>
    </row>
    <row r="778" spans="1:6" ht="25.5">
      <c r="A778" s="260">
        <v>11611601011</v>
      </c>
      <c r="B778" s="261" t="s">
        <v>151</v>
      </c>
      <c r="C778" s="261" t="s">
        <v>1425</v>
      </c>
      <c r="D778" s="261" t="s">
        <v>183</v>
      </c>
      <c r="E778" s="262">
        <v>15480000</v>
      </c>
      <c r="F778" s="261"/>
    </row>
    <row r="779" spans="1:6">
      <c r="A779" s="260">
        <v>11611601011</v>
      </c>
      <c r="B779" s="261" t="s">
        <v>753</v>
      </c>
      <c r="C779" s="261" t="s">
        <v>754</v>
      </c>
      <c r="D779" s="261" t="s">
        <v>160</v>
      </c>
      <c r="E779" s="262">
        <v>101000000</v>
      </c>
      <c r="F779" s="261"/>
    </row>
    <row r="780" spans="1:6">
      <c r="A780" s="260">
        <v>11611601011</v>
      </c>
      <c r="B780" s="261" t="s">
        <v>755</v>
      </c>
      <c r="C780" s="261" t="s">
        <v>1426</v>
      </c>
      <c r="D780" s="261" t="s">
        <v>482</v>
      </c>
      <c r="E780" s="262">
        <v>161153720</v>
      </c>
      <c r="F780" s="261"/>
    </row>
    <row r="781" spans="1:6">
      <c r="A781" s="263">
        <v>1161160102</v>
      </c>
      <c r="B781" s="261" t="s">
        <v>2346</v>
      </c>
      <c r="C781" s="261"/>
      <c r="D781" s="261"/>
      <c r="E781" s="264">
        <f>SUM(E782:E785)</f>
        <v>331223000</v>
      </c>
      <c r="F781" s="265" t="s">
        <v>2795</v>
      </c>
    </row>
    <row r="782" spans="1:6">
      <c r="A782" s="260">
        <v>11611601020</v>
      </c>
      <c r="B782" s="261" t="s">
        <v>758</v>
      </c>
      <c r="C782" s="261" t="s">
        <v>1427</v>
      </c>
      <c r="D782" s="261" t="s">
        <v>483</v>
      </c>
      <c r="E782" s="262">
        <v>7750000</v>
      </c>
      <c r="F782" s="261"/>
    </row>
    <row r="783" spans="1:6">
      <c r="A783" s="260">
        <v>11611601021</v>
      </c>
      <c r="B783" s="261" t="s">
        <v>156</v>
      </c>
      <c r="C783" s="261" t="s">
        <v>1428</v>
      </c>
      <c r="D783" s="261" t="s">
        <v>183</v>
      </c>
      <c r="E783" s="262">
        <v>188250000</v>
      </c>
      <c r="F783" s="261"/>
    </row>
    <row r="784" spans="1:6" ht="25.5">
      <c r="A784" s="260">
        <v>11611601022</v>
      </c>
      <c r="B784" s="261" t="s">
        <v>760</v>
      </c>
      <c r="C784" s="261" t="s">
        <v>1076</v>
      </c>
      <c r="D784" s="261" t="s">
        <v>334</v>
      </c>
      <c r="E784" s="262">
        <v>134623000</v>
      </c>
      <c r="F784" s="261"/>
    </row>
    <row r="785" spans="1:6">
      <c r="A785" s="260">
        <v>11611601022</v>
      </c>
      <c r="B785" s="261" t="s">
        <v>1429</v>
      </c>
      <c r="C785" s="261" t="s">
        <v>1430</v>
      </c>
      <c r="D785" s="261" t="s">
        <v>320</v>
      </c>
      <c r="E785" s="262">
        <v>600000</v>
      </c>
      <c r="F785" s="261"/>
    </row>
    <row r="786" spans="1:6">
      <c r="A786" s="263">
        <v>1161160103</v>
      </c>
      <c r="B786" s="261" t="s">
        <v>2347</v>
      </c>
      <c r="C786" s="261"/>
      <c r="D786" s="261"/>
      <c r="E786" s="264">
        <f>SUM(E787)</f>
        <v>20250000</v>
      </c>
      <c r="F786" s="265" t="s">
        <v>2795</v>
      </c>
    </row>
    <row r="787" spans="1:6">
      <c r="A787" s="260">
        <v>11611601030</v>
      </c>
      <c r="B787" s="261" t="s">
        <v>764</v>
      </c>
      <c r="C787" s="261" t="s">
        <v>1431</v>
      </c>
      <c r="D787" s="261" t="s">
        <v>484</v>
      </c>
      <c r="E787" s="262">
        <v>20250000</v>
      </c>
      <c r="F787" s="261"/>
    </row>
    <row r="788" spans="1:6" ht="25.5">
      <c r="A788" s="263">
        <v>1161160106</v>
      </c>
      <c r="B788" s="261" t="s">
        <v>2348</v>
      </c>
      <c r="C788" s="261"/>
      <c r="D788" s="261"/>
      <c r="E788" s="264">
        <f>SUM(E789)</f>
        <v>15000000</v>
      </c>
      <c r="F788" s="265" t="s">
        <v>2795</v>
      </c>
    </row>
    <row r="789" spans="1:6" ht="25.5">
      <c r="A789" s="260">
        <v>11611601060</v>
      </c>
      <c r="B789" s="261" t="s">
        <v>766</v>
      </c>
      <c r="C789" s="261" t="s">
        <v>1432</v>
      </c>
      <c r="D789" s="261" t="s">
        <v>383</v>
      </c>
      <c r="E789" s="262">
        <v>15000000</v>
      </c>
      <c r="F789" s="261"/>
    </row>
    <row r="790" spans="1:6">
      <c r="A790" s="263">
        <v>1161160115</v>
      </c>
      <c r="B790" s="261" t="s">
        <v>2428</v>
      </c>
      <c r="C790" s="261"/>
      <c r="D790" s="261"/>
      <c r="E790" s="264">
        <f>SUM(E791:E794)</f>
        <v>173164100</v>
      </c>
      <c r="F790" s="265" t="s">
        <v>2795</v>
      </c>
    </row>
    <row r="791" spans="1:6" ht="25.5">
      <c r="A791" s="260">
        <v>11611601150</v>
      </c>
      <c r="B791" s="261" t="s">
        <v>1433</v>
      </c>
      <c r="C791" s="261" t="s">
        <v>1434</v>
      </c>
      <c r="D791" s="261" t="s">
        <v>485</v>
      </c>
      <c r="E791" s="262">
        <v>37543000</v>
      </c>
      <c r="F791" s="261"/>
    </row>
    <row r="792" spans="1:6">
      <c r="A792" s="260">
        <v>11611601151</v>
      </c>
      <c r="B792" s="261" t="s">
        <v>1435</v>
      </c>
      <c r="C792" s="261" t="s">
        <v>2714</v>
      </c>
      <c r="D792" s="261" t="s">
        <v>474</v>
      </c>
      <c r="E792" s="262">
        <v>42456500</v>
      </c>
      <c r="F792" s="261"/>
    </row>
    <row r="793" spans="1:6" ht="15" customHeight="1">
      <c r="A793" s="260">
        <v>11611601151</v>
      </c>
      <c r="B793" s="261" t="s">
        <v>1436</v>
      </c>
      <c r="C793" s="261" t="s">
        <v>1437</v>
      </c>
      <c r="D793" s="261" t="s">
        <v>474</v>
      </c>
      <c r="E793" s="262">
        <v>50000000</v>
      </c>
      <c r="F793" s="261"/>
    </row>
    <row r="794" spans="1:6" ht="15" customHeight="1">
      <c r="A794" s="260">
        <v>11611601151</v>
      </c>
      <c r="B794" s="261" t="s">
        <v>1438</v>
      </c>
      <c r="C794" s="261" t="s">
        <v>1439</v>
      </c>
      <c r="D794" s="261" t="s">
        <v>486</v>
      </c>
      <c r="E794" s="262">
        <v>43164600</v>
      </c>
      <c r="F794" s="261"/>
    </row>
    <row r="795" spans="1:6">
      <c r="A795" s="263">
        <v>1161160119</v>
      </c>
      <c r="B795" s="265" t="s">
        <v>487</v>
      </c>
      <c r="C795" s="261"/>
      <c r="D795" s="261"/>
      <c r="E795" s="264">
        <f>SUM(E796:E801)</f>
        <v>722824750</v>
      </c>
      <c r="F795" s="265" t="s">
        <v>2795</v>
      </c>
    </row>
    <row r="796" spans="1:6" ht="27" customHeight="1">
      <c r="A796" s="260">
        <v>11611601190</v>
      </c>
      <c r="B796" s="261" t="s">
        <v>1440</v>
      </c>
      <c r="C796" s="261" t="s">
        <v>1441</v>
      </c>
      <c r="D796" s="261" t="s">
        <v>488</v>
      </c>
      <c r="E796" s="262">
        <v>17232000</v>
      </c>
      <c r="F796" s="261"/>
    </row>
    <row r="797" spans="1:6">
      <c r="A797" s="260">
        <v>11611601190</v>
      </c>
      <c r="B797" s="261" t="s">
        <v>1442</v>
      </c>
      <c r="C797" s="261" t="s">
        <v>1443</v>
      </c>
      <c r="D797" s="261" t="s">
        <v>271</v>
      </c>
      <c r="E797" s="262">
        <v>121800000</v>
      </c>
      <c r="F797" s="261"/>
    </row>
    <row r="798" spans="1:6" ht="15" customHeight="1">
      <c r="A798" s="260">
        <v>11611601190</v>
      </c>
      <c r="B798" s="261" t="s">
        <v>1444</v>
      </c>
      <c r="C798" s="261" t="s">
        <v>1445</v>
      </c>
      <c r="D798" s="261" t="s">
        <v>183</v>
      </c>
      <c r="E798" s="262">
        <v>144181200</v>
      </c>
      <c r="F798" s="261"/>
    </row>
    <row r="799" spans="1:6" ht="25.5">
      <c r="A799" s="260">
        <v>11611601190</v>
      </c>
      <c r="B799" s="261" t="s">
        <v>1446</v>
      </c>
      <c r="C799" s="261" t="s">
        <v>1447</v>
      </c>
      <c r="D799" s="261" t="s">
        <v>155</v>
      </c>
      <c r="E799" s="262">
        <v>49176550</v>
      </c>
      <c r="F799" s="261"/>
    </row>
    <row r="800" spans="1:6" ht="25.5">
      <c r="A800" s="260">
        <v>11611601191</v>
      </c>
      <c r="B800" s="261" t="s">
        <v>1448</v>
      </c>
      <c r="C800" s="261" t="s">
        <v>1449</v>
      </c>
      <c r="D800" s="261" t="s">
        <v>489</v>
      </c>
      <c r="E800" s="262">
        <v>325435000</v>
      </c>
      <c r="F800" s="261"/>
    </row>
    <row r="801" spans="1:6" ht="25.5">
      <c r="A801" s="260">
        <v>11611601191</v>
      </c>
      <c r="B801" s="261" t="s">
        <v>1450</v>
      </c>
      <c r="C801" s="261" t="s">
        <v>1451</v>
      </c>
      <c r="D801" s="261" t="s">
        <v>490</v>
      </c>
      <c r="E801" s="262">
        <v>65000000</v>
      </c>
      <c r="F801" s="261"/>
    </row>
    <row r="802" spans="1:6">
      <c r="A802" s="266"/>
      <c r="B802" s="267"/>
      <c r="C802" s="267"/>
      <c r="D802" s="267"/>
      <c r="E802" s="268"/>
      <c r="F802" s="267"/>
    </row>
    <row r="803" spans="1:6">
      <c r="A803" s="252">
        <v>117</v>
      </c>
      <c r="B803" s="253" t="s">
        <v>491</v>
      </c>
      <c r="C803" s="254"/>
      <c r="D803" s="254"/>
      <c r="E803" s="255">
        <f>+E804+E806+E809</f>
        <v>2200000000</v>
      </c>
      <c r="F803" s="254"/>
    </row>
    <row r="804" spans="1:6">
      <c r="A804" s="256">
        <v>1172040115</v>
      </c>
      <c r="B804" s="257" t="s">
        <v>2429</v>
      </c>
      <c r="C804" s="257"/>
      <c r="D804" s="257"/>
      <c r="E804" s="258">
        <f>SUM(E805)</f>
        <v>675000000</v>
      </c>
      <c r="F804" s="259" t="s">
        <v>2317</v>
      </c>
    </row>
    <row r="805" spans="1:6" ht="38.25">
      <c r="A805" s="260">
        <v>11720401150</v>
      </c>
      <c r="B805" s="261" t="s">
        <v>1452</v>
      </c>
      <c r="C805" s="261" t="s">
        <v>2707</v>
      </c>
      <c r="D805" s="261" t="s">
        <v>190</v>
      </c>
      <c r="E805" s="262">
        <v>675000000</v>
      </c>
      <c r="F805" s="261"/>
    </row>
    <row r="806" spans="1:6">
      <c r="A806" s="263">
        <v>1172040116</v>
      </c>
      <c r="B806" s="261" t="s">
        <v>2430</v>
      </c>
      <c r="C806" s="261"/>
      <c r="D806" s="261"/>
      <c r="E806" s="264">
        <f>SUM(E807:E808)</f>
        <v>460000000</v>
      </c>
      <c r="F806" s="265" t="s">
        <v>2317</v>
      </c>
    </row>
    <row r="807" spans="1:6" ht="25.5">
      <c r="A807" s="260">
        <v>11720401160</v>
      </c>
      <c r="B807" s="261" t="s">
        <v>1453</v>
      </c>
      <c r="C807" s="261" t="s">
        <v>2708</v>
      </c>
      <c r="D807" s="261" t="s">
        <v>153</v>
      </c>
      <c r="E807" s="262">
        <v>100000000</v>
      </c>
      <c r="F807" s="261"/>
    </row>
    <row r="808" spans="1:6" ht="25.5">
      <c r="A808" s="260">
        <v>11720401160</v>
      </c>
      <c r="B808" s="261" t="s">
        <v>1454</v>
      </c>
      <c r="C808" s="261" t="s">
        <v>2709</v>
      </c>
      <c r="D808" s="261" t="s">
        <v>492</v>
      </c>
      <c r="E808" s="262">
        <v>360000000</v>
      </c>
      <c r="F808" s="261"/>
    </row>
    <row r="809" spans="1:6">
      <c r="A809" s="263">
        <v>1172040117</v>
      </c>
      <c r="B809" s="261" t="s">
        <v>2431</v>
      </c>
      <c r="C809" s="261"/>
      <c r="D809" s="261"/>
      <c r="E809" s="264">
        <f>SUM(E810:E813)</f>
        <v>1065000000</v>
      </c>
      <c r="F809" s="265" t="s">
        <v>2317</v>
      </c>
    </row>
    <row r="810" spans="1:6" ht="41.25" customHeight="1">
      <c r="A810" s="260">
        <v>11720401170</v>
      </c>
      <c r="B810" s="261" t="s">
        <v>1455</v>
      </c>
      <c r="C810" s="261" t="s">
        <v>2710</v>
      </c>
      <c r="D810" s="261" t="s">
        <v>232</v>
      </c>
      <c r="E810" s="262">
        <v>350000000</v>
      </c>
      <c r="F810" s="261"/>
    </row>
    <row r="811" spans="1:6">
      <c r="A811" s="260">
        <v>11720401170</v>
      </c>
      <c r="B811" s="261" t="s">
        <v>493</v>
      </c>
      <c r="C811" s="261" t="s">
        <v>2711</v>
      </c>
      <c r="D811" s="261" t="s">
        <v>494</v>
      </c>
      <c r="E811" s="262">
        <v>25000000</v>
      </c>
      <c r="F811" s="261"/>
    </row>
    <row r="812" spans="1:6" ht="25.5">
      <c r="A812" s="260">
        <v>11720401170</v>
      </c>
      <c r="B812" s="261" t="s">
        <v>1456</v>
      </c>
      <c r="C812" s="261" t="s">
        <v>2712</v>
      </c>
      <c r="D812" s="261" t="s">
        <v>215</v>
      </c>
      <c r="E812" s="262">
        <v>370000000</v>
      </c>
      <c r="F812" s="261"/>
    </row>
    <row r="813" spans="1:6" ht="25.5">
      <c r="A813" s="260">
        <v>11720401170</v>
      </c>
      <c r="B813" s="261" t="s">
        <v>1457</v>
      </c>
      <c r="C813" s="261" t="s">
        <v>2713</v>
      </c>
      <c r="D813" s="261" t="s">
        <v>495</v>
      </c>
      <c r="E813" s="262">
        <v>320000000</v>
      </c>
      <c r="F813" s="261"/>
    </row>
    <row r="814" spans="1:6">
      <c r="A814" s="266"/>
      <c r="B814" s="267"/>
      <c r="C814" s="267"/>
      <c r="D814" s="267"/>
      <c r="E814" s="268"/>
      <c r="F814" s="267"/>
    </row>
    <row r="815" spans="1:6">
      <c r="A815" s="252">
        <v>118</v>
      </c>
      <c r="B815" s="253" t="s">
        <v>496</v>
      </c>
      <c r="C815" s="254"/>
      <c r="D815" s="254"/>
      <c r="E815" s="255">
        <f>+E817+E823+E825+E827+E831</f>
        <v>6788783150</v>
      </c>
      <c r="F815" s="254"/>
    </row>
    <row r="816" spans="1:6" ht="25.5">
      <c r="A816" s="256">
        <v>1182040115</v>
      </c>
      <c r="B816" s="257" t="s">
        <v>2432</v>
      </c>
      <c r="C816" s="257"/>
      <c r="D816" s="257"/>
      <c r="E816" s="258" t="s">
        <v>325</v>
      </c>
      <c r="F816" s="259" t="s">
        <v>2317</v>
      </c>
    </row>
    <row r="817" spans="1:6">
      <c r="A817" s="263">
        <v>1182040116</v>
      </c>
      <c r="B817" s="261" t="s">
        <v>2433</v>
      </c>
      <c r="C817" s="261"/>
      <c r="D817" s="261"/>
      <c r="E817" s="264">
        <f>SUM(E818:E822)</f>
        <v>184237150</v>
      </c>
      <c r="F817" s="265" t="s">
        <v>2317</v>
      </c>
    </row>
    <row r="818" spans="1:6" ht="14.25" customHeight="1">
      <c r="A818" s="260">
        <v>11820401160</v>
      </c>
      <c r="B818" s="261" t="s">
        <v>497</v>
      </c>
      <c r="C818" s="261" t="s">
        <v>2706</v>
      </c>
      <c r="D818" s="261" t="s">
        <v>498</v>
      </c>
      <c r="E818" s="262">
        <v>27740000</v>
      </c>
      <c r="F818" s="261"/>
    </row>
    <row r="819" spans="1:6" ht="25.5">
      <c r="A819" s="260">
        <v>11820401160</v>
      </c>
      <c r="B819" s="261" t="s">
        <v>1458</v>
      </c>
      <c r="C819" s="261" t="s">
        <v>2697</v>
      </c>
      <c r="D819" s="261" t="s">
        <v>183</v>
      </c>
      <c r="E819" s="262">
        <v>50000000</v>
      </c>
      <c r="F819" s="261"/>
    </row>
    <row r="820" spans="1:6" ht="25.5">
      <c r="A820" s="260">
        <v>11820401160</v>
      </c>
      <c r="B820" s="261" t="s">
        <v>1459</v>
      </c>
      <c r="C820" s="261" t="s">
        <v>2698</v>
      </c>
      <c r="D820" s="261" t="s">
        <v>498</v>
      </c>
      <c r="E820" s="262">
        <v>25000000</v>
      </c>
      <c r="F820" s="261"/>
    </row>
    <row r="821" spans="1:6">
      <c r="A821" s="260">
        <v>11820401160</v>
      </c>
      <c r="B821" s="261" t="s">
        <v>1460</v>
      </c>
      <c r="C821" s="261" t="s">
        <v>2699</v>
      </c>
      <c r="D821" s="261" t="s">
        <v>153</v>
      </c>
      <c r="E821" s="262">
        <v>28571400</v>
      </c>
      <c r="F821" s="261"/>
    </row>
    <row r="822" spans="1:6">
      <c r="A822" s="260">
        <v>11820401160</v>
      </c>
      <c r="B822" s="261" t="s">
        <v>1461</v>
      </c>
      <c r="C822" s="261" t="s">
        <v>2700</v>
      </c>
      <c r="D822" s="261" t="s">
        <v>467</v>
      </c>
      <c r="E822" s="262">
        <v>52925750</v>
      </c>
      <c r="F822" s="261"/>
    </row>
    <row r="823" spans="1:6" ht="25.5">
      <c r="A823" s="263">
        <v>1182040117</v>
      </c>
      <c r="B823" s="261" t="s">
        <v>2434</v>
      </c>
      <c r="C823" s="261"/>
      <c r="D823" s="261"/>
      <c r="E823" s="264">
        <f>SUM(E824)</f>
        <v>58190000</v>
      </c>
      <c r="F823" s="265" t="s">
        <v>2317</v>
      </c>
    </row>
    <row r="824" spans="1:6" ht="16.5" customHeight="1">
      <c r="A824" s="260">
        <v>11820401170</v>
      </c>
      <c r="B824" s="261" t="s">
        <v>499</v>
      </c>
      <c r="C824" s="261" t="s">
        <v>2701</v>
      </c>
      <c r="D824" s="261" t="s">
        <v>500</v>
      </c>
      <c r="E824" s="262">
        <v>58190000</v>
      </c>
      <c r="F824" s="261"/>
    </row>
    <row r="825" spans="1:6" ht="25.5">
      <c r="A825" s="263">
        <v>1182040119</v>
      </c>
      <c r="B825" s="261" t="s">
        <v>2352</v>
      </c>
      <c r="C825" s="261"/>
      <c r="D825" s="261"/>
      <c r="E825" s="264">
        <f>+E826</f>
        <v>62396000</v>
      </c>
      <c r="F825" s="265" t="s">
        <v>2317</v>
      </c>
    </row>
    <row r="826" spans="1:6" ht="17.25" customHeight="1">
      <c r="A826" s="260">
        <v>11820401190</v>
      </c>
      <c r="B826" s="261" t="s">
        <v>1462</v>
      </c>
      <c r="C826" s="261" t="s">
        <v>2702</v>
      </c>
      <c r="D826" s="261" t="s">
        <v>501</v>
      </c>
      <c r="E826" s="262">
        <v>62396000</v>
      </c>
      <c r="F826" s="261"/>
    </row>
    <row r="827" spans="1:6">
      <c r="A827" s="263">
        <v>1182040120</v>
      </c>
      <c r="B827" s="261" t="s">
        <v>2435</v>
      </c>
      <c r="C827" s="261"/>
      <c r="D827" s="261"/>
      <c r="E827" s="264">
        <f>SUM(E828:E830)</f>
        <v>3881000000</v>
      </c>
      <c r="F827" s="265" t="s">
        <v>2317</v>
      </c>
    </row>
    <row r="828" spans="1:6" ht="53.25" customHeight="1">
      <c r="A828" s="260">
        <v>11820401200</v>
      </c>
      <c r="B828" s="261" t="s">
        <v>1463</v>
      </c>
      <c r="C828" s="261" t="s">
        <v>2703</v>
      </c>
      <c r="D828" s="261" t="s">
        <v>502</v>
      </c>
      <c r="E828" s="262">
        <v>3640000000</v>
      </c>
      <c r="F828" s="261"/>
    </row>
    <row r="829" spans="1:6">
      <c r="A829" s="260">
        <v>11820401200</v>
      </c>
      <c r="B829" s="261" t="s">
        <v>1464</v>
      </c>
      <c r="C829" s="261" t="s">
        <v>2704</v>
      </c>
      <c r="D829" s="261" t="s">
        <v>147</v>
      </c>
      <c r="E829" s="262">
        <v>49000000</v>
      </c>
      <c r="F829" s="261"/>
    </row>
    <row r="830" spans="1:6">
      <c r="A830" s="260">
        <v>11820401200</v>
      </c>
      <c r="B830" s="261" t="s">
        <v>503</v>
      </c>
      <c r="C830" s="261" t="s">
        <v>2705</v>
      </c>
      <c r="D830" s="261" t="s">
        <v>504</v>
      </c>
      <c r="E830" s="262">
        <v>192000000</v>
      </c>
      <c r="F830" s="261"/>
    </row>
    <row r="831" spans="1:6">
      <c r="A831" s="263">
        <v>1182040121</v>
      </c>
      <c r="B831" s="261" t="s">
        <v>2436</v>
      </c>
      <c r="C831" s="261"/>
      <c r="D831" s="261"/>
      <c r="E831" s="264">
        <f>SUM(E832:E834)</f>
        <v>2602960000</v>
      </c>
      <c r="F831" s="265" t="s">
        <v>2317</v>
      </c>
    </row>
    <row r="832" spans="1:6" ht="25.5">
      <c r="A832" s="260">
        <v>11820401210</v>
      </c>
      <c r="B832" s="261" t="s">
        <v>1465</v>
      </c>
      <c r="C832" s="261" t="s">
        <v>2696</v>
      </c>
      <c r="D832" s="261" t="s">
        <v>153</v>
      </c>
      <c r="E832" s="262">
        <v>2300000000</v>
      </c>
      <c r="F832" s="261"/>
    </row>
    <row r="833" spans="1:6" ht="38.25">
      <c r="A833" s="260">
        <v>11820401210</v>
      </c>
      <c r="B833" s="261" t="s">
        <v>1466</v>
      </c>
      <c r="C833" s="261" t="s">
        <v>2695</v>
      </c>
      <c r="D833" s="261" t="s">
        <v>505</v>
      </c>
      <c r="E833" s="262">
        <v>100000000</v>
      </c>
      <c r="F833" s="261"/>
    </row>
    <row r="834" spans="1:6">
      <c r="A834" s="260">
        <v>11820401211</v>
      </c>
      <c r="B834" s="261" t="s">
        <v>1467</v>
      </c>
      <c r="C834" s="261" t="s">
        <v>2694</v>
      </c>
      <c r="D834" s="261" t="s">
        <v>506</v>
      </c>
      <c r="E834" s="262">
        <v>202960000</v>
      </c>
      <c r="F834" s="261"/>
    </row>
    <row r="835" spans="1:6">
      <c r="A835" s="266"/>
      <c r="B835" s="267"/>
      <c r="C835" s="267"/>
      <c r="D835" s="267"/>
      <c r="E835" s="268"/>
      <c r="F835" s="267"/>
    </row>
    <row r="836" spans="1:6">
      <c r="A836" s="252">
        <v>119</v>
      </c>
      <c r="B836" s="254" t="s">
        <v>2437</v>
      </c>
      <c r="C836" s="254"/>
      <c r="D836" s="254"/>
      <c r="E836" s="255">
        <f>+E837+E876+E904+E940</f>
        <v>12318132450</v>
      </c>
      <c r="F836" s="254"/>
    </row>
    <row r="837" spans="1:6">
      <c r="A837" s="256">
        <v>119</v>
      </c>
      <c r="B837" s="259" t="s">
        <v>124</v>
      </c>
      <c r="C837" s="257"/>
      <c r="D837" s="257"/>
      <c r="E837" s="258">
        <f>+E838+E855+E859+E861+E865+E867+E871+E873</f>
        <v>5055971780</v>
      </c>
      <c r="F837" s="257"/>
    </row>
    <row r="838" spans="1:6">
      <c r="A838" s="263">
        <v>1191190101</v>
      </c>
      <c r="B838" s="261" t="s">
        <v>2345</v>
      </c>
      <c r="C838" s="261"/>
      <c r="D838" s="261"/>
      <c r="E838" s="264">
        <f>SUM(E839:E854)</f>
        <v>739931360</v>
      </c>
      <c r="F838" s="265" t="s">
        <v>2794</v>
      </c>
    </row>
    <row r="839" spans="1:6" ht="25.5">
      <c r="A839" s="260">
        <v>11911901010</v>
      </c>
      <c r="B839" s="261" t="s">
        <v>146</v>
      </c>
      <c r="C839" s="261" t="s">
        <v>1468</v>
      </c>
      <c r="D839" s="261" t="s">
        <v>183</v>
      </c>
      <c r="E839" s="262">
        <v>999000</v>
      </c>
      <c r="F839" s="261"/>
    </row>
    <row r="840" spans="1:6" ht="16.5" customHeight="1">
      <c r="A840" s="260">
        <v>11911901010</v>
      </c>
      <c r="B840" s="261" t="s">
        <v>733</v>
      </c>
      <c r="C840" s="261" t="s">
        <v>1469</v>
      </c>
      <c r="D840" s="261" t="s">
        <v>183</v>
      </c>
      <c r="E840" s="262">
        <v>26400000</v>
      </c>
      <c r="F840" s="261"/>
    </row>
    <row r="841" spans="1:6" ht="25.5">
      <c r="A841" s="260">
        <v>11911901010</v>
      </c>
      <c r="B841" s="261" t="s">
        <v>735</v>
      </c>
      <c r="C841" s="261" t="s">
        <v>1470</v>
      </c>
      <c r="D841" s="261" t="s">
        <v>320</v>
      </c>
      <c r="E841" s="262">
        <v>1725000</v>
      </c>
      <c r="F841" s="261"/>
    </row>
    <row r="842" spans="1:6">
      <c r="A842" s="260">
        <v>11911901010</v>
      </c>
      <c r="B842" s="261" t="s">
        <v>737</v>
      </c>
      <c r="C842" s="261" t="s">
        <v>1471</v>
      </c>
      <c r="D842" s="261" t="s">
        <v>482</v>
      </c>
      <c r="E842" s="262">
        <v>35708000</v>
      </c>
      <c r="F842" s="261"/>
    </row>
    <row r="843" spans="1:6" ht="15.75" customHeight="1">
      <c r="A843" s="260">
        <v>11911901010</v>
      </c>
      <c r="B843" s="261" t="s">
        <v>148</v>
      </c>
      <c r="C843" s="261" t="s">
        <v>1472</v>
      </c>
      <c r="D843" s="261" t="s">
        <v>183</v>
      </c>
      <c r="E843" s="262">
        <v>3422000</v>
      </c>
      <c r="F843" s="261"/>
    </row>
    <row r="844" spans="1:6">
      <c r="A844" s="260">
        <v>11911901010</v>
      </c>
      <c r="B844" s="261" t="s">
        <v>741</v>
      </c>
      <c r="C844" s="261" t="s">
        <v>1473</v>
      </c>
      <c r="D844" s="261" t="s">
        <v>183</v>
      </c>
      <c r="E844" s="262">
        <v>5435000</v>
      </c>
      <c r="F844" s="261"/>
    </row>
    <row r="845" spans="1:6">
      <c r="A845" s="260">
        <v>11911901011</v>
      </c>
      <c r="B845" s="261" t="s">
        <v>149</v>
      </c>
      <c r="C845" s="261" t="s">
        <v>743</v>
      </c>
      <c r="D845" s="261" t="s">
        <v>183</v>
      </c>
      <c r="E845" s="262">
        <v>20353100</v>
      </c>
      <c r="F845" s="261"/>
    </row>
    <row r="846" spans="1:6">
      <c r="A846" s="260">
        <v>11911901011</v>
      </c>
      <c r="B846" s="261" t="s">
        <v>744</v>
      </c>
      <c r="C846" s="261" t="s">
        <v>1474</v>
      </c>
      <c r="D846" s="261" t="s">
        <v>183</v>
      </c>
      <c r="E846" s="262">
        <v>21593400</v>
      </c>
      <c r="F846" s="261"/>
    </row>
    <row r="847" spans="1:6" ht="25.5">
      <c r="A847" s="260">
        <v>11911901011</v>
      </c>
      <c r="B847" s="261" t="s">
        <v>746</v>
      </c>
      <c r="C847" s="261" t="s">
        <v>1475</v>
      </c>
      <c r="D847" s="261" t="s">
        <v>183</v>
      </c>
      <c r="E847" s="262">
        <v>4746100</v>
      </c>
      <c r="F847" s="261"/>
    </row>
    <row r="848" spans="1:6">
      <c r="A848" s="260">
        <v>11911901011</v>
      </c>
      <c r="B848" s="261" t="s">
        <v>748</v>
      </c>
      <c r="C848" s="261" t="s">
        <v>1071</v>
      </c>
      <c r="D848" s="261" t="s">
        <v>260</v>
      </c>
      <c r="E848" s="262">
        <v>29970000</v>
      </c>
      <c r="F848" s="261"/>
    </row>
    <row r="849" spans="1:6" ht="25.5">
      <c r="A849" s="260">
        <v>11911901011</v>
      </c>
      <c r="B849" s="261" t="s">
        <v>750</v>
      </c>
      <c r="C849" s="261" t="s">
        <v>1476</v>
      </c>
      <c r="D849" s="261" t="s">
        <v>1477</v>
      </c>
      <c r="E849" s="262">
        <v>403855000</v>
      </c>
      <c r="F849" s="261"/>
    </row>
    <row r="850" spans="1:6">
      <c r="A850" s="260">
        <v>11911901011</v>
      </c>
      <c r="B850" s="261" t="s">
        <v>151</v>
      </c>
      <c r="C850" s="261" t="s">
        <v>1478</v>
      </c>
      <c r="D850" s="261" t="s">
        <v>183</v>
      </c>
      <c r="E850" s="262">
        <v>12560000</v>
      </c>
      <c r="F850" s="261"/>
    </row>
    <row r="851" spans="1:6" ht="25.5">
      <c r="A851" s="260">
        <v>11911901011</v>
      </c>
      <c r="B851" s="261" t="s">
        <v>753</v>
      </c>
      <c r="C851" s="261" t="s">
        <v>2693</v>
      </c>
      <c r="D851" s="261" t="s">
        <v>183</v>
      </c>
      <c r="E851" s="262">
        <v>122832000</v>
      </c>
      <c r="F851" s="261"/>
    </row>
    <row r="852" spans="1:6" ht="17.25" customHeight="1">
      <c r="A852" s="260">
        <v>11911901011</v>
      </c>
      <c r="B852" s="261" t="s">
        <v>755</v>
      </c>
      <c r="C852" s="261" t="s">
        <v>2332</v>
      </c>
      <c r="D852" s="261" t="s">
        <v>353</v>
      </c>
      <c r="E852" s="262">
        <v>40094760</v>
      </c>
      <c r="F852" s="261"/>
    </row>
    <row r="853" spans="1:6">
      <c r="A853" s="260">
        <v>11911901012</v>
      </c>
      <c r="B853" s="261" t="s">
        <v>1479</v>
      </c>
      <c r="C853" s="261" t="s">
        <v>2688</v>
      </c>
      <c r="D853" s="261" t="s">
        <v>183</v>
      </c>
      <c r="E853" s="262">
        <v>606000</v>
      </c>
      <c r="F853" s="261"/>
    </row>
    <row r="854" spans="1:6" ht="16.5" customHeight="1">
      <c r="A854" s="260">
        <v>11911901012</v>
      </c>
      <c r="B854" s="261" t="s">
        <v>274</v>
      </c>
      <c r="C854" s="261" t="s">
        <v>2689</v>
      </c>
      <c r="D854" s="261" t="s">
        <v>150</v>
      </c>
      <c r="E854" s="262">
        <v>9632000</v>
      </c>
      <c r="F854" s="261"/>
    </row>
    <row r="855" spans="1:6">
      <c r="A855" s="263">
        <v>1191190102</v>
      </c>
      <c r="B855" s="261" t="s">
        <v>2346</v>
      </c>
      <c r="C855" s="261"/>
      <c r="D855" s="261"/>
      <c r="E855" s="264">
        <f>SUM(E856:E858)</f>
        <v>2194916000</v>
      </c>
      <c r="F855" s="265" t="s">
        <v>2794</v>
      </c>
    </row>
    <row r="856" spans="1:6">
      <c r="A856" s="260">
        <v>11911901020</v>
      </c>
      <c r="B856" s="261" t="s">
        <v>507</v>
      </c>
      <c r="C856" s="261" t="s">
        <v>2690</v>
      </c>
      <c r="D856" s="261" t="s">
        <v>407</v>
      </c>
      <c r="E856" s="262">
        <v>2100000000</v>
      </c>
      <c r="F856" s="261"/>
    </row>
    <row r="857" spans="1:6">
      <c r="A857" s="260">
        <v>11911901022</v>
      </c>
      <c r="B857" s="261" t="s">
        <v>882</v>
      </c>
      <c r="C857" s="261" t="s">
        <v>1243</v>
      </c>
      <c r="D857" s="261" t="s">
        <v>153</v>
      </c>
      <c r="E857" s="262">
        <v>25000000</v>
      </c>
      <c r="F857" s="261"/>
    </row>
    <row r="858" spans="1:6">
      <c r="A858" s="260">
        <v>11911901022</v>
      </c>
      <c r="B858" s="261" t="s">
        <v>760</v>
      </c>
      <c r="C858" s="261" t="s">
        <v>2691</v>
      </c>
      <c r="D858" s="261" t="s">
        <v>409</v>
      </c>
      <c r="E858" s="262">
        <v>69916000</v>
      </c>
      <c r="F858" s="261"/>
    </row>
    <row r="859" spans="1:6">
      <c r="A859" s="263">
        <v>1191190103</v>
      </c>
      <c r="B859" s="261" t="s">
        <v>2347</v>
      </c>
      <c r="C859" s="261"/>
      <c r="D859" s="261"/>
      <c r="E859" s="264">
        <f>SUM(E860)</f>
        <v>6750000</v>
      </c>
      <c r="F859" s="265" t="s">
        <v>2794</v>
      </c>
    </row>
    <row r="860" spans="1:6">
      <c r="A860" s="260">
        <v>11911901030</v>
      </c>
      <c r="B860" s="261" t="s">
        <v>764</v>
      </c>
      <c r="C860" s="261" t="s">
        <v>1710</v>
      </c>
      <c r="D860" s="261" t="s">
        <v>508</v>
      </c>
      <c r="E860" s="262">
        <v>6750000</v>
      </c>
      <c r="F860" s="261"/>
    </row>
    <row r="861" spans="1:6" ht="25.5">
      <c r="A861" s="263">
        <v>1191190115</v>
      </c>
      <c r="B861" s="261" t="s">
        <v>2438</v>
      </c>
      <c r="C861" s="261"/>
      <c r="D861" s="261"/>
      <c r="E861" s="264">
        <f>SUM(E862:E864)</f>
        <v>974709000</v>
      </c>
      <c r="F861" s="265" t="s">
        <v>2794</v>
      </c>
    </row>
    <row r="862" spans="1:6" ht="25.5">
      <c r="A862" s="260">
        <v>11911901150</v>
      </c>
      <c r="B862" s="261" t="s">
        <v>1480</v>
      </c>
      <c r="C862" s="261" t="s">
        <v>2692</v>
      </c>
      <c r="D862" s="261" t="s">
        <v>153</v>
      </c>
      <c r="E862" s="262">
        <v>224709000</v>
      </c>
      <c r="F862" s="261"/>
    </row>
    <row r="863" spans="1:6" ht="27.75" customHeight="1">
      <c r="A863" s="260">
        <v>11911901150</v>
      </c>
      <c r="B863" s="261" t="s">
        <v>509</v>
      </c>
      <c r="C863" s="261" t="s">
        <v>2687</v>
      </c>
      <c r="D863" s="261" t="s">
        <v>510</v>
      </c>
      <c r="E863" s="262">
        <v>650000000</v>
      </c>
      <c r="F863" s="261"/>
    </row>
    <row r="864" spans="1:6" ht="27.75" customHeight="1">
      <c r="A864" s="260">
        <v>11911901150</v>
      </c>
      <c r="B864" s="261" t="s">
        <v>1481</v>
      </c>
      <c r="C864" s="261" t="s">
        <v>2686</v>
      </c>
      <c r="D864" s="261" t="s">
        <v>183</v>
      </c>
      <c r="E864" s="262">
        <v>100000000</v>
      </c>
      <c r="F864" s="261"/>
    </row>
    <row r="865" spans="1:6" ht="25.5">
      <c r="A865" s="263">
        <v>1191190116</v>
      </c>
      <c r="B865" s="261" t="s">
        <v>2439</v>
      </c>
      <c r="C865" s="261"/>
      <c r="D865" s="261"/>
      <c r="E865" s="264">
        <f>SUM(E866)</f>
        <v>293754550</v>
      </c>
      <c r="F865" s="265" t="s">
        <v>2794</v>
      </c>
    </row>
    <row r="866" spans="1:6" ht="25.5">
      <c r="A866" s="260">
        <v>11911901160</v>
      </c>
      <c r="B866" s="261" t="s">
        <v>1482</v>
      </c>
      <c r="C866" s="261" t="s">
        <v>2685</v>
      </c>
      <c r="D866" s="261" t="s">
        <v>510</v>
      </c>
      <c r="E866" s="262">
        <v>293754550</v>
      </c>
      <c r="F866" s="261"/>
    </row>
    <row r="867" spans="1:6">
      <c r="A867" s="263">
        <v>1191190117</v>
      </c>
      <c r="B867" s="261" t="s">
        <v>2440</v>
      </c>
      <c r="C867" s="261"/>
      <c r="D867" s="261"/>
      <c r="E867" s="264">
        <f>SUM(E868:E870)</f>
        <v>451128300</v>
      </c>
      <c r="F867" s="265" t="s">
        <v>2794</v>
      </c>
    </row>
    <row r="868" spans="1:6" ht="27.75" customHeight="1">
      <c r="A868" s="260">
        <v>11911901170</v>
      </c>
      <c r="B868" s="261" t="s">
        <v>1483</v>
      </c>
      <c r="C868" s="261" t="s">
        <v>1484</v>
      </c>
      <c r="D868" s="261" t="s">
        <v>183</v>
      </c>
      <c r="E868" s="262">
        <v>247654300</v>
      </c>
      <c r="F868" s="261"/>
    </row>
    <row r="869" spans="1:6" ht="25.5">
      <c r="A869" s="260">
        <v>11911901170</v>
      </c>
      <c r="B869" s="261" t="s">
        <v>1485</v>
      </c>
      <c r="C869" s="261" t="s">
        <v>2684</v>
      </c>
      <c r="D869" s="261" t="s">
        <v>511</v>
      </c>
      <c r="E869" s="262">
        <v>92828000</v>
      </c>
      <c r="F869" s="261"/>
    </row>
    <row r="870" spans="1:6" ht="41.25" customHeight="1">
      <c r="A870" s="260">
        <v>11911901170</v>
      </c>
      <c r="B870" s="261" t="s">
        <v>1486</v>
      </c>
      <c r="C870" s="261" t="s">
        <v>2683</v>
      </c>
      <c r="D870" s="261" t="s">
        <v>512</v>
      </c>
      <c r="E870" s="262">
        <v>110646000</v>
      </c>
      <c r="F870" s="261"/>
    </row>
    <row r="871" spans="1:6" ht="25.5">
      <c r="A871" s="263">
        <v>1191190120</v>
      </c>
      <c r="B871" s="261" t="s">
        <v>2441</v>
      </c>
      <c r="C871" s="261"/>
      <c r="D871" s="261"/>
      <c r="E871" s="264">
        <f>SUM(E872)</f>
        <v>245770320</v>
      </c>
      <c r="F871" s="265" t="s">
        <v>2794</v>
      </c>
    </row>
    <row r="872" spans="1:6" ht="27" customHeight="1">
      <c r="A872" s="260">
        <v>11911901200</v>
      </c>
      <c r="B872" s="261" t="s">
        <v>1487</v>
      </c>
      <c r="C872" s="261" t="s">
        <v>2682</v>
      </c>
      <c r="D872" s="261" t="s">
        <v>513</v>
      </c>
      <c r="E872" s="262">
        <v>245770320</v>
      </c>
      <c r="F872" s="261"/>
    </row>
    <row r="873" spans="1:6">
      <c r="A873" s="263">
        <v>1191190121</v>
      </c>
      <c r="B873" s="261" t="s">
        <v>2442</v>
      </c>
      <c r="C873" s="261"/>
      <c r="D873" s="261"/>
      <c r="E873" s="264">
        <f>SUM(E874:E875)</f>
        <v>149012250</v>
      </c>
      <c r="F873" s="265" t="s">
        <v>2794</v>
      </c>
    </row>
    <row r="874" spans="1:6" ht="25.5">
      <c r="A874" s="260">
        <v>11911901210</v>
      </c>
      <c r="B874" s="261" t="s">
        <v>514</v>
      </c>
      <c r="C874" s="261" t="s">
        <v>2681</v>
      </c>
      <c r="D874" s="261" t="s">
        <v>515</v>
      </c>
      <c r="E874" s="262">
        <v>93354000</v>
      </c>
      <c r="F874" s="261"/>
    </row>
    <row r="875" spans="1:6" ht="25.5">
      <c r="A875" s="260">
        <v>11911901210</v>
      </c>
      <c r="B875" s="261" t="s">
        <v>238</v>
      </c>
      <c r="C875" s="261" t="s">
        <v>1488</v>
      </c>
      <c r="D875" s="261" t="s">
        <v>183</v>
      </c>
      <c r="E875" s="262">
        <v>55658250</v>
      </c>
      <c r="F875" s="261"/>
    </row>
    <row r="876" spans="1:6">
      <c r="A876" s="260"/>
      <c r="B876" s="265" t="s">
        <v>44</v>
      </c>
      <c r="C876" s="261"/>
      <c r="D876" s="261"/>
      <c r="E876" s="264">
        <f>+E877+E889+E892+E894+E896+E898+E900</f>
        <v>3325169300</v>
      </c>
      <c r="F876" s="261"/>
    </row>
    <row r="877" spans="1:6" ht="17.25" customHeight="1">
      <c r="A877" s="263">
        <v>1191190201</v>
      </c>
      <c r="B877" s="261" t="s">
        <v>2345</v>
      </c>
      <c r="C877" s="261"/>
      <c r="D877" s="261"/>
      <c r="E877" s="264">
        <f>SUM(E878:E888)</f>
        <v>200870400</v>
      </c>
      <c r="F877" s="265" t="s">
        <v>85</v>
      </c>
    </row>
    <row r="878" spans="1:6" ht="18" customHeight="1">
      <c r="A878" s="260">
        <v>11911902010</v>
      </c>
      <c r="B878" s="261" t="s">
        <v>146</v>
      </c>
      <c r="C878" s="261" t="s">
        <v>871</v>
      </c>
      <c r="D878" s="261" t="s">
        <v>183</v>
      </c>
      <c r="E878" s="262">
        <v>1080000</v>
      </c>
      <c r="F878" s="261"/>
    </row>
    <row r="879" spans="1:6" ht="16.5" customHeight="1">
      <c r="A879" s="260">
        <v>11911902010</v>
      </c>
      <c r="B879" s="261" t="s">
        <v>733</v>
      </c>
      <c r="C879" s="261" t="s">
        <v>1489</v>
      </c>
      <c r="D879" s="261" t="s">
        <v>183</v>
      </c>
      <c r="E879" s="262">
        <v>4200000</v>
      </c>
      <c r="F879" s="261"/>
    </row>
    <row r="880" spans="1:6" ht="25.5">
      <c r="A880" s="260">
        <v>11911902010</v>
      </c>
      <c r="B880" s="261" t="s">
        <v>735</v>
      </c>
      <c r="C880" s="261" t="s">
        <v>1490</v>
      </c>
      <c r="D880" s="261" t="s">
        <v>516</v>
      </c>
      <c r="E880" s="262">
        <v>5000000</v>
      </c>
      <c r="F880" s="261"/>
    </row>
    <row r="881" spans="1:6" ht="16.5" customHeight="1">
      <c r="A881" s="260">
        <v>11911902010</v>
      </c>
      <c r="B881" s="261" t="s">
        <v>737</v>
      </c>
      <c r="C881" s="261" t="s">
        <v>738</v>
      </c>
      <c r="D881" s="261" t="s">
        <v>517</v>
      </c>
      <c r="E881" s="262">
        <v>41405000</v>
      </c>
      <c r="F881" s="261"/>
    </row>
    <row r="882" spans="1:6">
      <c r="A882" s="260">
        <v>11911902010</v>
      </c>
      <c r="B882" s="261" t="s">
        <v>148</v>
      </c>
      <c r="C882" s="261" t="s">
        <v>1272</v>
      </c>
      <c r="D882" s="261" t="s">
        <v>183</v>
      </c>
      <c r="E882" s="262">
        <v>1165200</v>
      </c>
      <c r="F882" s="261"/>
    </row>
    <row r="883" spans="1:6">
      <c r="A883" s="260">
        <v>11911902011</v>
      </c>
      <c r="B883" s="261" t="s">
        <v>149</v>
      </c>
      <c r="C883" s="261" t="s">
        <v>743</v>
      </c>
      <c r="D883" s="261" t="s">
        <v>183</v>
      </c>
      <c r="E883" s="262">
        <v>10113200</v>
      </c>
      <c r="F883" s="261"/>
    </row>
    <row r="884" spans="1:6">
      <c r="A884" s="260">
        <v>11911902011</v>
      </c>
      <c r="B884" s="261" t="s">
        <v>744</v>
      </c>
      <c r="C884" s="261" t="s">
        <v>878</v>
      </c>
      <c r="D884" s="261" t="s">
        <v>183</v>
      </c>
      <c r="E884" s="262">
        <v>2107000</v>
      </c>
      <c r="F884" s="261"/>
    </row>
    <row r="885" spans="1:6">
      <c r="A885" s="260">
        <v>11911902011</v>
      </c>
      <c r="B885" s="261" t="s">
        <v>748</v>
      </c>
      <c r="C885" s="261" t="s">
        <v>1071</v>
      </c>
      <c r="D885" s="261" t="s">
        <v>183</v>
      </c>
      <c r="E885" s="262">
        <v>17970000</v>
      </c>
      <c r="F885" s="261"/>
    </row>
    <row r="886" spans="1:6" ht="16.5" customHeight="1">
      <c r="A886" s="260">
        <v>11911902011</v>
      </c>
      <c r="B886" s="261" t="s">
        <v>750</v>
      </c>
      <c r="C886" s="261" t="s">
        <v>351</v>
      </c>
      <c r="D886" s="261" t="s">
        <v>518</v>
      </c>
      <c r="E886" s="262">
        <v>3021000</v>
      </c>
      <c r="F886" s="261"/>
    </row>
    <row r="887" spans="1:6" ht="25.5">
      <c r="A887" s="260">
        <v>11911902011</v>
      </c>
      <c r="B887" s="261" t="s">
        <v>151</v>
      </c>
      <c r="C887" s="261" t="s">
        <v>752</v>
      </c>
      <c r="D887" s="261" t="s">
        <v>183</v>
      </c>
      <c r="E887" s="262">
        <v>4809000</v>
      </c>
      <c r="F887" s="261"/>
    </row>
    <row r="888" spans="1:6">
      <c r="A888" s="260">
        <v>11911902011</v>
      </c>
      <c r="B888" s="261" t="s">
        <v>753</v>
      </c>
      <c r="C888" s="261" t="s">
        <v>754</v>
      </c>
      <c r="D888" s="261" t="s">
        <v>183</v>
      </c>
      <c r="E888" s="262">
        <v>110000000</v>
      </c>
      <c r="F888" s="261"/>
    </row>
    <row r="889" spans="1:6" ht="18" customHeight="1">
      <c r="A889" s="263">
        <v>1191190202</v>
      </c>
      <c r="B889" s="261" t="s">
        <v>2346</v>
      </c>
      <c r="C889" s="261"/>
      <c r="D889" s="261"/>
      <c r="E889" s="264">
        <f>SUM(E890:E891)</f>
        <v>148148500</v>
      </c>
      <c r="F889" s="265" t="s">
        <v>85</v>
      </c>
    </row>
    <row r="890" spans="1:6" ht="25.5">
      <c r="A890" s="260">
        <v>11911902022</v>
      </c>
      <c r="B890" s="261" t="s">
        <v>882</v>
      </c>
      <c r="C890" s="261" t="s">
        <v>1491</v>
      </c>
      <c r="D890" s="261" t="s">
        <v>483</v>
      </c>
      <c r="E890" s="262">
        <v>6200000</v>
      </c>
      <c r="F890" s="261"/>
    </row>
    <row r="891" spans="1:6" ht="16.5" customHeight="1">
      <c r="A891" s="260">
        <v>11911902022</v>
      </c>
      <c r="B891" s="261" t="s">
        <v>760</v>
      </c>
      <c r="C891" s="261" t="s">
        <v>1492</v>
      </c>
      <c r="D891" s="261" t="s">
        <v>447</v>
      </c>
      <c r="E891" s="262">
        <v>141948500</v>
      </c>
      <c r="F891" s="261"/>
    </row>
    <row r="892" spans="1:6" ht="15.75" customHeight="1">
      <c r="A892" s="263">
        <v>1191190203</v>
      </c>
      <c r="B892" s="261" t="s">
        <v>2347</v>
      </c>
      <c r="C892" s="261"/>
      <c r="D892" s="261"/>
      <c r="E892" s="264">
        <f>+E893</f>
        <v>185150000</v>
      </c>
      <c r="F892" s="265" t="s">
        <v>85</v>
      </c>
    </row>
    <row r="893" spans="1:6">
      <c r="A893" s="260">
        <v>11911902030</v>
      </c>
      <c r="B893" s="261" t="s">
        <v>764</v>
      </c>
      <c r="C893" s="261" t="s">
        <v>765</v>
      </c>
      <c r="D893" s="261" t="s">
        <v>519</v>
      </c>
      <c r="E893" s="262">
        <v>185150000</v>
      </c>
      <c r="F893" s="261"/>
    </row>
    <row r="894" spans="1:6" ht="15.75" customHeight="1">
      <c r="A894" s="263">
        <v>1191190205</v>
      </c>
      <c r="B894" s="261" t="s">
        <v>2367</v>
      </c>
      <c r="C894" s="261"/>
      <c r="D894" s="261"/>
      <c r="E894" s="264">
        <f>+E895</f>
        <v>123375000</v>
      </c>
      <c r="F894" s="265" t="s">
        <v>85</v>
      </c>
    </row>
    <row r="895" spans="1:6">
      <c r="A895" s="260">
        <v>11911902050</v>
      </c>
      <c r="B895" s="261" t="s">
        <v>520</v>
      </c>
      <c r="C895" s="261" t="s">
        <v>2680</v>
      </c>
      <c r="D895" s="261" t="s">
        <v>521</v>
      </c>
      <c r="E895" s="262">
        <v>123375000</v>
      </c>
      <c r="F895" s="261"/>
    </row>
    <row r="896" spans="1:6" ht="25.5">
      <c r="A896" s="263">
        <v>1191190206</v>
      </c>
      <c r="B896" s="261" t="s">
        <v>2348</v>
      </c>
      <c r="C896" s="261"/>
      <c r="D896" s="261"/>
      <c r="E896" s="264">
        <f>+E897</f>
        <v>8255000</v>
      </c>
      <c r="F896" s="265" t="s">
        <v>85</v>
      </c>
    </row>
    <row r="897" spans="1:6" ht="25.5">
      <c r="A897" s="260">
        <v>11911902060</v>
      </c>
      <c r="B897" s="261" t="s">
        <v>766</v>
      </c>
      <c r="C897" s="261" t="s">
        <v>1493</v>
      </c>
      <c r="D897" s="261" t="s">
        <v>324</v>
      </c>
      <c r="E897" s="262">
        <v>8255000</v>
      </c>
      <c r="F897" s="261"/>
    </row>
    <row r="898" spans="1:6" ht="25.5">
      <c r="A898" s="263">
        <v>1191190215</v>
      </c>
      <c r="B898" s="261" t="s">
        <v>2438</v>
      </c>
      <c r="C898" s="261"/>
      <c r="D898" s="261"/>
      <c r="E898" s="264">
        <f>SUM(E899)</f>
        <v>86125100</v>
      </c>
      <c r="F898" s="265" t="s">
        <v>85</v>
      </c>
    </row>
    <row r="899" spans="1:6" ht="25.5">
      <c r="A899" s="260">
        <v>11911902150</v>
      </c>
      <c r="B899" s="261" t="s">
        <v>1480</v>
      </c>
      <c r="C899" s="261" t="s">
        <v>2679</v>
      </c>
      <c r="D899" s="261" t="s">
        <v>183</v>
      </c>
      <c r="E899" s="262">
        <v>86125100</v>
      </c>
      <c r="F899" s="261"/>
    </row>
    <row r="900" spans="1:6" ht="25.5">
      <c r="A900" s="263">
        <v>1191190216</v>
      </c>
      <c r="B900" s="261" t="s">
        <v>2439</v>
      </c>
      <c r="C900" s="261"/>
      <c r="D900" s="261"/>
      <c r="E900" s="264">
        <f>SUM(E901:E903)</f>
        <v>2573245300</v>
      </c>
      <c r="F900" s="265" t="s">
        <v>85</v>
      </c>
    </row>
    <row r="901" spans="1:6" ht="39.75" customHeight="1">
      <c r="A901" s="260">
        <v>11911902160</v>
      </c>
      <c r="B901" s="261" t="s">
        <v>1494</v>
      </c>
      <c r="C901" s="261" t="s">
        <v>1495</v>
      </c>
      <c r="D901" s="261" t="s">
        <v>183</v>
      </c>
      <c r="E901" s="262">
        <v>1766981300</v>
      </c>
      <c r="F901" s="261"/>
    </row>
    <row r="902" spans="1:6" ht="25.5">
      <c r="A902" s="260">
        <v>11911902160</v>
      </c>
      <c r="B902" s="261" t="s">
        <v>1482</v>
      </c>
      <c r="C902" s="261" t="s">
        <v>1496</v>
      </c>
      <c r="D902" s="261" t="s">
        <v>183</v>
      </c>
      <c r="E902" s="262">
        <v>762610000</v>
      </c>
      <c r="F902" s="261"/>
    </row>
    <row r="903" spans="1:6" ht="25.5">
      <c r="A903" s="260">
        <v>11911902160</v>
      </c>
      <c r="B903" s="261" t="s">
        <v>1497</v>
      </c>
      <c r="C903" s="261" t="s">
        <v>2678</v>
      </c>
      <c r="D903" s="261" t="s">
        <v>183</v>
      </c>
      <c r="E903" s="262">
        <v>43654000</v>
      </c>
      <c r="F903" s="261"/>
    </row>
    <row r="904" spans="1:6">
      <c r="A904" s="260"/>
      <c r="B904" s="265" t="s">
        <v>125</v>
      </c>
      <c r="C904" s="261"/>
      <c r="D904" s="261"/>
      <c r="E904" s="264">
        <f>+E905+E920+E925+E928+E930+E934+E938</f>
        <v>3828827370</v>
      </c>
      <c r="F904" s="261"/>
    </row>
    <row r="905" spans="1:6">
      <c r="A905" s="263">
        <v>1191190301</v>
      </c>
      <c r="B905" s="261" t="s">
        <v>2345</v>
      </c>
      <c r="C905" s="261"/>
      <c r="D905" s="261"/>
      <c r="E905" s="264">
        <f>SUM(E906:E919)</f>
        <v>750753320</v>
      </c>
      <c r="F905" s="265" t="s">
        <v>125</v>
      </c>
    </row>
    <row r="906" spans="1:6">
      <c r="A906" s="260">
        <v>11911903010</v>
      </c>
      <c r="B906" s="261" t="s">
        <v>146</v>
      </c>
      <c r="C906" s="261" t="s">
        <v>2677</v>
      </c>
      <c r="D906" s="261" t="s">
        <v>183</v>
      </c>
      <c r="E906" s="262">
        <v>999000</v>
      </c>
      <c r="F906" s="261"/>
    </row>
    <row r="907" spans="1:6" ht="16.5" customHeight="1">
      <c r="A907" s="260">
        <v>11911903010</v>
      </c>
      <c r="B907" s="261" t="s">
        <v>733</v>
      </c>
      <c r="C907" s="261" t="s">
        <v>1498</v>
      </c>
      <c r="D907" s="261" t="s">
        <v>183</v>
      </c>
      <c r="E907" s="262">
        <v>51600000</v>
      </c>
      <c r="F907" s="261"/>
    </row>
    <row r="908" spans="1:6" ht="25.5">
      <c r="A908" s="260">
        <v>11911903010</v>
      </c>
      <c r="B908" s="261" t="s">
        <v>735</v>
      </c>
      <c r="C908" s="261" t="s">
        <v>1499</v>
      </c>
      <c r="D908" s="261" t="s">
        <v>332</v>
      </c>
      <c r="E908" s="262">
        <v>13490000</v>
      </c>
      <c r="F908" s="261"/>
    </row>
    <row r="909" spans="1:6">
      <c r="A909" s="260">
        <v>11911903010</v>
      </c>
      <c r="B909" s="261" t="s">
        <v>737</v>
      </c>
      <c r="C909" s="261" t="s">
        <v>1471</v>
      </c>
      <c r="D909" s="261" t="s">
        <v>522</v>
      </c>
      <c r="E909" s="262">
        <v>101684000</v>
      </c>
      <c r="F909" s="261"/>
    </row>
    <row r="910" spans="1:6">
      <c r="A910" s="260">
        <v>11911903010</v>
      </c>
      <c r="B910" s="261" t="s">
        <v>148</v>
      </c>
      <c r="C910" s="261" t="s">
        <v>1070</v>
      </c>
      <c r="D910" s="261" t="s">
        <v>153</v>
      </c>
      <c r="E910" s="262">
        <v>4056000</v>
      </c>
      <c r="F910" s="261"/>
    </row>
    <row r="911" spans="1:6">
      <c r="A911" s="260">
        <v>11911903010</v>
      </c>
      <c r="B911" s="261" t="s">
        <v>741</v>
      </c>
      <c r="C911" s="261" t="s">
        <v>1500</v>
      </c>
      <c r="D911" s="261" t="s">
        <v>523</v>
      </c>
      <c r="E911" s="262">
        <v>8734000</v>
      </c>
      <c r="F911" s="261"/>
    </row>
    <row r="912" spans="1:6">
      <c r="A912" s="260">
        <v>11911903011</v>
      </c>
      <c r="B912" s="261" t="s">
        <v>149</v>
      </c>
      <c r="C912" s="261" t="s">
        <v>743</v>
      </c>
      <c r="D912" s="261" t="s">
        <v>271</v>
      </c>
      <c r="E912" s="262">
        <v>18327000</v>
      </c>
      <c r="F912" s="261"/>
    </row>
    <row r="913" spans="1:6">
      <c r="A913" s="260">
        <v>11911903011</v>
      </c>
      <c r="B913" s="261" t="s">
        <v>744</v>
      </c>
      <c r="C913" s="261" t="s">
        <v>1474</v>
      </c>
      <c r="D913" s="261" t="s">
        <v>183</v>
      </c>
      <c r="E913" s="262">
        <v>22897000</v>
      </c>
      <c r="F913" s="261"/>
    </row>
    <row r="914" spans="1:6" ht="15" customHeight="1">
      <c r="A914" s="260">
        <v>11911903011</v>
      </c>
      <c r="B914" s="261" t="s">
        <v>746</v>
      </c>
      <c r="C914" s="261" t="s">
        <v>1501</v>
      </c>
      <c r="D914" s="261" t="s">
        <v>271</v>
      </c>
      <c r="E914" s="262">
        <v>4938000</v>
      </c>
      <c r="F914" s="261"/>
    </row>
    <row r="915" spans="1:6">
      <c r="A915" s="260">
        <v>11911903011</v>
      </c>
      <c r="B915" s="261" t="s">
        <v>748</v>
      </c>
      <c r="C915" s="261" t="s">
        <v>1071</v>
      </c>
      <c r="D915" s="261" t="s">
        <v>524</v>
      </c>
      <c r="E915" s="262">
        <v>41200000</v>
      </c>
      <c r="F915" s="261"/>
    </row>
    <row r="916" spans="1:6" ht="15" customHeight="1">
      <c r="A916" s="260">
        <v>11911903011</v>
      </c>
      <c r="B916" s="261" t="s">
        <v>750</v>
      </c>
      <c r="C916" s="261" t="s">
        <v>2562</v>
      </c>
      <c r="D916" s="261" t="s">
        <v>525</v>
      </c>
      <c r="E916" s="262">
        <v>17280000</v>
      </c>
      <c r="F916" s="261"/>
    </row>
    <row r="917" spans="1:6">
      <c r="A917" s="260">
        <v>11911903011</v>
      </c>
      <c r="B917" s="261" t="s">
        <v>151</v>
      </c>
      <c r="C917" s="261" t="s">
        <v>1503</v>
      </c>
      <c r="D917" s="261" t="s">
        <v>271</v>
      </c>
      <c r="E917" s="262">
        <v>11400000</v>
      </c>
      <c r="F917" s="261"/>
    </row>
    <row r="918" spans="1:6" ht="25.5">
      <c r="A918" s="260">
        <v>11911903011</v>
      </c>
      <c r="B918" s="261" t="s">
        <v>753</v>
      </c>
      <c r="C918" s="261" t="s">
        <v>1504</v>
      </c>
      <c r="D918" s="261" t="s">
        <v>183</v>
      </c>
      <c r="E918" s="262">
        <v>173716000</v>
      </c>
      <c r="F918" s="261"/>
    </row>
    <row r="919" spans="1:6">
      <c r="A919" s="260">
        <v>11911903011</v>
      </c>
      <c r="B919" s="261" t="s">
        <v>755</v>
      </c>
      <c r="C919" s="261" t="s">
        <v>1505</v>
      </c>
      <c r="D919" s="261" t="s">
        <v>498</v>
      </c>
      <c r="E919" s="262">
        <v>280432320</v>
      </c>
      <c r="F919" s="261"/>
    </row>
    <row r="920" spans="1:6">
      <c r="A920" s="263">
        <v>1191190302</v>
      </c>
      <c r="B920" s="261" t="s">
        <v>2346</v>
      </c>
      <c r="C920" s="261"/>
      <c r="D920" s="261"/>
      <c r="E920" s="264">
        <f>SUM(E921:E924)</f>
        <v>1349345100</v>
      </c>
      <c r="F920" s="265" t="s">
        <v>125</v>
      </c>
    </row>
    <row r="921" spans="1:6">
      <c r="A921" s="260">
        <v>11911903021</v>
      </c>
      <c r="B921" s="261" t="s">
        <v>156</v>
      </c>
      <c r="C921" s="261" t="s">
        <v>526</v>
      </c>
      <c r="D921" s="261" t="s">
        <v>527</v>
      </c>
      <c r="E921" s="262">
        <v>30000000</v>
      </c>
      <c r="F921" s="261"/>
    </row>
    <row r="922" spans="1:6">
      <c r="A922" s="260">
        <v>11911903022</v>
      </c>
      <c r="B922" s="261" t="s">
        <v>882</v>
      </c>
      <c r="C922" s="261" t="s">
        <v>325</v>
      </c>
      <c r="D922" s="261" t="s">
        <v>325</v>
      </c>
      <c r="E922" s="262" t="s">
        <v>325</v>
      </c>
      <c r="F922" s="261"/>
    </row>
    <row r="923" spans="1:6">
      <c r="A923" s="260">
        <v>11911903022</v>
      </c>
      <c r="B923" s="261" t="s">
        <v>760</v>
      </c>
      <c r="C923" s="261" t="s">
        <v>1506</v>
      </c>
      <c r="D923" s="261" t="s">
        <v>476</v>
      </c>
      <c r="E923" s="262">
        <v>519345100</v>
      </c>
      <c r="F923" s="261"/>
    </row>
    <row r="924" spans="1:6" ht="25.5">
      <c r="A924" s="260">
        <v>11911903025</v>
      </c>
      <c r="B924" s="261" t="s">
        <v>294</v>
      </c>
      <c r="C924" s="261" t="s">
        <v>1507</v>
      </c>
      <c r="D924" s="261" t="s">
        <v>155</v>
      </c>
      <c r="E924" s="262">
        <v>800000000</v>
      </c>
      <c r="F924" s="261"/>
    </row>
    <row r="925" spans="1:6">
      <c r="A925" s="263">
        <v>1191190303</v>
      </c>
      <c r="B925" s="261" t="s">
        <v>2347</v>
      </c>
      <c r="C925" s="261"/>
      <c r="D925" s="261"/>
      <c r="E925" s="264">
        <f>SUM(E926)</f>
        <v>100845000</v>
      </c>
      <c r="F925" s="265" t="s">
        <v>125</v>
      </c>
    </row>
    <row r="926" spans="1:6">
      <c r="A926" s="260">
        <v>11911903030</v>
      </c>
      <c r="B926" s="261" t="s">
        <v>764</v>
      </c>
      <c r="C926" s="261" t="s">
        <v>528</v>
      </c>
      <c r="D926" s="261" t="s">
        <v>529</v>
      </c>
      <c r="E926" s="262">
        <v>100845000</v>
      </c>
      <c r="F926" s="261"/>
    </row>
    <row r="927" spans="1:6">
      <c r="A927" s="263">
        <v>1191190305</v>
      </c>
      <c r="B927" s="261" t="s">
        <v>2367</v>
      </c>
      <c r="C927" s="261"/>
      <c r="D927" s="261"/>
      <c r="E927" s="264" t="s">
        <v>325</v>
      </c>
      <c r="F927" s="265" t="s">
        <v>125</v>
      </c>
    </row>
    <row r="928" spans="1:6">
      <c r="A928" s="263">
        <v>1191190324</v>
      </c>
      <c r="B928" s="261" t="s">
        <v>2443</v>
      </c>
      <c r="C928" s="261"/>
      <c r="D928" s="261"/>
      <c r="E928" s="264">
        <f>SUM(E929)</f>
        <v>389211000</v>
      </c>
      <c r="F928" s="265" t="s">
        <v>125</v>
      </c>
    </row>
    <row r="929" spans="1:6" ht="25.5">
      <c r="A929" s="260">
        <v>11911903240</v>
      </c>
      <c r="B929" s="261" t="s">
        <v>1508</v>
      </c>
      <c r="C929" s="261" t="s">
        <v>1509</v>
      </c>
      <c r="D929" s="261" t="s">
        <v>183</v>
      </c>
      <c r="E929" s="262">
        <v>389211000</v>
      </c>
      <c r="F929" s="261"/>
    </row>
    <row r="930" spans="1:6" ht="25.5">
      <c r="A930" s="263">
        <v>1191190325</v>
      </c>
      <c r="B930" s="261" t="s">
        <v>2444</v>
      </c>
      <c r="C930" s="261"/>
      <c r="D930" s="261"/>
      <c r="E930" s="264">
        <f>SUM(E931:E933)</f>
        <v>559179450</v>
      </c>
      <c r="F930" s="265" t="s">
        <v>125</v>
      </c>
    </row>
    <row r="931" spans="1:6" ht="25.5">
      <c r="A931" s="260">
        <v>11911903250</v>
      </c>
      <c r="B931" s="261" t="s">
        <v>1510</v>
      </c>
      <c r="C931" s="261" t="s">
        <v>1511</v>
      </c>
      <c r="D931" s="261" t="s">
        <v>212</v>
      </c>
      <c r="E931" s="262">
        <v>186213000</v>
      </c>
      <c r="F931" s="261"/>
    </row>
    <row r="932" spans="1:6" ht="15.75" customHeight="1">
      <c r="A932" s="260">
        <v>11911903250</v>
      </c>
      <c r="B932" s="261" t="s">
        <v>1512</v>
      </c>
      <c r="C932" s="261" t="s">
        <v>1513</v>
      </c>
      <c r="D932" s="261" t="s">
        <v>530</v>
      </c>
      <c r="E932" s="262">
        <v>175779000</v>
      </c>
      <c r="F932" s="261"/>
    </row>
    <row r="933" spans="1:6" ht="15" customHeight="1">
      <c r="A933" s="260">
        <v>11911903251</v>
      </c>
      <c r="B933" s="261" t="s">
        <v>1514</v>
      </c>
      <c r="C933" s="261" t="s">
        <v>1515</v>
      </c>
      <c r="D933" s="261" t="s">
        <v>531</v>
      </c>
      <c r="E933" s="262">
        <v>197187450</v>
      </c>
      <c r="F933" s="261"/>
    </row>
    <row r="934" spans="1:6" ht="25.5">
      <c r="A934" s="263">
        <v>1191190326</v>
      </c>
      <c r="B934" s="261" t="s">
        <v>2445</v>
      </c>
      <c r="C934" s="261"/>
      <c r="D934" s="261"/>
      <c r="E934" s="264">
        <f>SUM(E935:E937)</f>
        <v>220169900</v>
      </c>
      <c r="F934" s="265" t="s">
        <v>125</v>
      </c>
    </row>
    <row r="935" spans="1:6">
      <c r="A935" s="260">
        <v>11911903260</v>
      </c>
      <c r="B935" s="261" t="s">
        <v>1516</v>
      </c>
      <c r="C935" s="261" t="s">
        <v>1517</v>
      </c>
      <c r="D935" s="261" t="s">
        <v>183</v>
      </c>
      <c r="E935" s="262">
        <v>121345000</v>
      </c>
      <c r="F935" s="261"/>
    </row>
    <row r="936" spans="1:6">
      <c r="A936" s="260">
        <v>11911903260</v>
      </c>
      <c r="B936" s="261" t="s">
        <v>1518</v>
      </c>
      <c r="C936" s="261" t="s">
        <v>2745</v>
      </c>
      <c r="D936" s="261" t="s">
        <v>532</v>
      </c>
      <c r="E936" s="262">
        <v>67041000</v>
      </c>
      <c r="F936" s="261"/>
    </row>
    <row r="937" spans="1:6" ht="25.5">
      <c r="A937" s="260">
        <v>11911903260</v>
      </c>
      <c r="B937" s="261" t="s">
        <v>1519</v>
      </c>
      <c r="C937" s="261" t="s">
        <v>1520</v>
      </c>
      <c r="D937" s="261" t="s">
        <v>533</v>
      </c>
      <c r="E937" s="262">
        <v>31783900</v>
      </c>
      <c r="F937" s="261"/>
    </row>
    <row r="938" spans="1:6" ht="25.5">
      <c r="A938" s="263">
        <v>1191190327</v>
      </c>
      <c r="B938" s="261" t="s">
        <v>2446</v>
      </c>
      <c r="C938" s="261"/>
      <c r="D938" s="261"/>
      <c r="E938" s="264">
        <f>SUM(E939)</f>
        <v>459323600</v>
      </c>
      <c r="F938" s="265" t="s">
        <v>125</v>
      </c>
    </row>
    <row r="939" spans="1:6" ht="15" customHeight="1">
      <c r="A939" s="266">
        <v>11911903270</v>
      </c>
      <c r="B939" s="267" t="s">
        <v>1521</v>
      </c>
      <c r="C939" s="267" t="s">
        <v>1522</v>
      </c>
      <c r="D939" s="267" t="s">
        <v>153</v>
      </c>
      <c r="E939" s="268">
        <v>459323600</v>
      </c>
      <c r="F939" s="267"/>
    </row>
    <row r="940" spans="1:6">
      <c r="A940" s="252">
        <v>119</v>
      </c>
      <c r="B940" s="254" t="s">
        <v>2437</v>
      </c>
      <c r="C940" s="254"/>
      <c r="D940" s="254"/>
      <c r="E940" s="255">
        <f>+E941+E943+E945</f>
        <v>108164000</v>
      </c>
      <c r="F940" s="254"/>
    </row>
    <row r="941" spans="1:6" ht="25.5">
      <c r="A941" s="256">
        <v>1191200815</v>
      </c>
      <c r="B941" s="257" t="s">
        <v>2438</v>
      </c>
      <c r="C941" s="257"/>
      <c r="D941" s="257"/>
      <c r="E941" s="258">
        <f>SUM(E942)</f>
        <v>40019000</v>
      </c>
      <c r="F941" s="259" t="s">
        <v>386</v>
      </c>
    </row>
    <row r="942" spans="1:6" ht="25.5">
      <c r="A942" s="260">
        <v>11912008150</v>
      </c>
      <c r="B942" s="261" t="s">
        <v>509</v>
      </c>
      <c r="C942" s="261" t="s">
        <v>1523</v>
      </c>
      <c r="D942" s="261" t="s">
        <v>534</v>
      </c>
      <c r="E942" s="262">
        <v>40019000</v>
      </c>
      <c r="F942" s="261"/>
    </row>
    <row r="943" spans="1:6" ht="25.5">
      <c r="A943" s="263">
        <v>1191200915</v>
      </c>
      <c r="B943" s="261" t="s">
        <v>2438</v>
      </c>
      <c r="C943" s="261"/>
      <c r="D943" s="261"/>
      <c r="E943" s="264">
        <f>+E944</f>
        <v>39330000</v>
      </c>
      <c r="F943" s="265" t="s">
        <v>127</v>
      </c>
    </row>
    <row r="944" spans="1:6" ht="25.5">
      <c r="A944" s="260">
        <v>11912009150</v>
      </c>
      <c r="B944" s="261" t="s">
        <v>509</v>
      </c>
      <c r="C944" s="261" t="s">
        <v>1524</v>
      </c>
      <c r="D944" s="261" t="s">
        <v>535</v>
      </c>
      <c r="E944" s="262">
        <v>39330000</v>
      </c>
      <c r="F944" s="261"/>
    </row>
    <row r="945" spans="1:6" ht="25.5">
      <c r="A945" s="263">
        <v>1191201115</v>
      </c>
      <c r="B945" s="261" t="s">
        <v>2438</v>
      </c>
      <c r="C945" s="261"/>
      <c r="D945" s="261"/>
      <c r="E945" s="264">
        <f>+E946</f>
        <v>28815000</v>
      </c>
      <c r="F945" s="265" t="s">
        <v>129</v>
      </c>
    </row>
    <row r="946" spans="1:6">
      <c r="A946" s="260">
        <v>11912011150</v>
      </c>
      <c r="B946" s="261" t="s">
        <v>509</v>
      </c>
      <c r="C946" s="261" t="s">
        <v>1525</v>
      </c>
      <c r="D946" s="261" t="s">
        <v>247</v>
      </c>
      <c r="E946" s="262">
        <v>28815000</v>
      </c>
      <c r="F946" s="261"/>
    </row>
    <row r="947" spans="1:6">
      <c r="A947" s="266"/>
      <c r="B947" s="267"/>
      <c r="C947" s="267"/>
      <c r="D947" s="267"/>
      <c r="E947" s="268"/>
      <c r="F947" s="267"/>
    </row>
    <row r="948" spans="1:6" ht="38.25">
      <c r="A948" s="252">
        <v>120</v>
      </c>
      <c r="B948" s="254" t="s">
        <v>2447</v>
      </c>
      <c r="C948" s="254"/>
      <c r="D948" s="254"/>
      <c r="E948" s="255">
        <f>+E949+E968+E1079+E1115+E1183+E1217+E1264+E1324+E1381+E1431+E1472</f>
        <v>68855733921</v>
      </c>
      <c r="F948" s="254"/>
    </row>
    <row r="949" spans="1:6">
      <c r="A949" s="256">
        <v>120</v>
      </c>
      <c r="B949" s="257"/>
      <c r="C949" s="257"/>
      <c r="D949" s="257"/>
      <c r="E949" s="258">
        <f>+E950+E952+E954+E956+E958+E960+E962+E964+E966</f>
        <v>295024500</v>
      </c>
      <c r="F949" s="257"/>
    </row>
    <row r="950" spans="1:6">
      <c r="A950" s="263">
        <v>1201030159</v>
      </c>
      <c r="B950" s="261" t="s">
        <v>2448</v>
      </c>
      <c r="C950" s="261"/>
      <c r="D950" s="261"/>
      <c r="E950" s="264">
        <f>SUM(E951)</f>
        <v>38698000</v>
      </c>
      <c r="F950" s="265" t="s">
        <v>25</v>
      </c>
    </row>
    <row r="951" spans="1:6" ht="38.25">
      <c r="A951" s="260">
        <v>12010301591</v>
      </c>
      <c r="B951" s="261" t="s">
        <v>1442</v>
      </c>
      <c r="C951" s="261" t="s">
        <v>1526</v>
      </c>
      <c r="D951" s="261" t="s">
        <v>2799</v>
      </c>
      <c r="E951" s="262">
        <v>38698000</v>
      </c>
      <c r="F951" s="261"/>
    </row>
    <row r="952" spans="1:6" ht="25.5">
      <c r="A952" s="263">
        <v>1201060176</v>
      </c>
      <c r="B952" s="261" t="s">
        <v>2449</v>
      </c>
      <c r="C952" s="261"/>
      <c r="D952" s="261"/>
      <c r="E952" s="264">
        <f>+E953</f>
        <v>15000000</v>
      </c>
      <c r="F952" s="265" t="s">
        <v>121</v>
      </c>
    </row>
    <row r="953" spans="1:6" ht="27.75" customHeight="1">
      <c r="A953" s="260">
        <v>12010601761</v>
      </c>
      <c r="B953" s="261" t="s">
        <v>1527</v>
      </c>
      <c r="C953" s="261" t="s">
        <v>2530</v>
      </c>
      <c r="D953" s="261" t="s">
        <v>536</v>
      </c>
      <c r="E953" s="262">
        <v>15000000</v>
      </c>
      <c r="F953" s="261"/>
    </row>
    <row r="954" spans="1:6" ht="25.5">
      <c r="A954" s="263">
        <v>1201060190</v>
      </c>
      <c r="B954" s="261" t="s">
        <v>2450</v>
      </c>
      <c r="C954" s="261"/>
      <c r="D954" s="261"/>
      <c r="E954" s="264">
        <f>+E955</f>
        <v>61134500</v>
      </c>
      <c r="F954" s="265" t="s">
        <v>121</v>
      </c>
    </row>
    <row r="955" spans="1:6" ht="38.25">
      <c r="A955" s="260">
        <v>12010601900</v>
      </c>
      <c r="B955" s="261" t="s">
        <v>1528</v>
      </c>
      <c r="C955" s="261" t="s">
        <v>1529</v>
      </c>
      <c r="D955" s="261" t="s">
        <v>183</v>
      </c>
      <c r="E955" s="262">
        <v>61134500</v>
      </c>
      <c r="F955" s="261"/>
    </row>
    <row r="956" spans="1:6" ht="25.5">
      <c r="A956" s="263">
        <v>1201070117</v>
      </c>
      <c r="B956" s="261" t="s">
        <v>2451</v>
      </c>
      <c r="C956" s="261"/>
      <c r="D956" s="261"/>
      <c r="E956" s="264">
        <f>+E957</f>
        <v>104532000</v>
      </c>
      <c r="F956" s="265" t="s">
        <v>380</v>
      </c>
    </row>
    <row r="957" spans="1:6" ht="25.5">
      <c r="A957" s="260">
        <v>12010701177</v>
      </c>
      <c r="B957" s="261" t="s">
        <v>1530</v>
      </c>
      <c r="C957" s="261" t="s">
        <v>1531</v>
      </c>
      <c r="D957" s="261" t="s">
        <v>537</v>
      </c>
      <c r="E957" s="262">
        <v>104532000</v>
      </c>
      <c r="F957" s="261"/>
    </row>
    <row r="958" spans="1:6" ht="25.5">
      <c r="A958" s="263">
        <v>1201190176</v>
      </c>
      <c r="B958" s="261" t="s">
        <v>2449</v>
      </c>
      <c r="C958" s="261"/>
      <c r="D958" s="261"/>
      <c r="E958" s="264">
        <f>+E959</f>
        <v>15000000</v>
      </c>
      <c r="F958" s="265" t="s">
        <v>124</v>
      </c>
    </row>
    <row r="959" spans="1:6" ht="25.5">
      <c r="A959" s="260">
        <v>12011901761</v>
      </c>
      <c r="B959" s="261" t="s">
        <v>1527</v>
      </c>
      <c r="C959" s="261" t="s">
        <v>2676</v>
      </c>
      <c r="D959" s="261" t="s">
        <v>384</v>
      </c>
      <c r="E959" s="262">
        <v>15000000</v>
      </c>
      <c r="F959" s="261"/>
    </row>
    <row r="960" spans="1:6" ht="25.5">
      <c r="A960" s="263">
        <v>1201190376</v>
      </c>
      <c r="B960" s="261" t="s">
        <v>2449</v>
      </c>
      <c r="C960" s="261"/>
      <c r="D960" s="261"/>
      <c r="E960" s="264">
        <f>+E961</f>
        <v>15000000</v>
      </c>
      <c r="F960" s="265" t="s">
        <v>125</v>
      </c>
    </row>
    <row r="961" spans="1:6" ht="25.5" customHeight="1">
      <c r="A961" s="260">
        <v>12011903761</v>
      </c>
      <c r="B961" s="261" t="s">
        <v>1527</v>
      </c>
      <c r="C961" s="261" t="s">
        <v>2333</v>
      </c>
      <c r="D961" s="261" t="s">
        <v>385</v>
      </c>
      <c r="E961" s="262">
        <v>15000000</v>
      </c>
      <c r="F961" s="261"/>
    </row>
    <row r="962" spans="1:6" ht="25.5">
      <c r="A962" s="263">
        <v>1201220176</v>
      </c>
      <c r="B962" s="261" t="s">
        <v>2449</v>
      </c>
      <c r="C962" s="261"/>
      <c r="D962" s="261"/>
      <c r="E962" s="264">
        <f>+E963</f>
        <v>15000000</v>
      </c>
      <c r="F962" s="265" t="s">
        <v>66</v>
      </c>
    </row>
    <row r="963" spans="1:6" ht="30" customHeight="1">
      <c r="A963" s="260">
        <v>12012201761</v>
      </c>
      <c r="B963" s="261" t="s">
        <v>1527</v>
      </c>
      <c r="C963" s="261" t="s">
        <v>2334</v>
      </c>
      <c r="D963" s="261" t="s">
        <v>183</v>
      </c>
      <c r="E963" s="262">
        <v>15000000</v>
      </c>
      <c r="F963" s="261"/>
    </row>
    <row r="964" spans="1:6" ht="25.5">
      <c r="A964" s="263">
        <v>1202010176</v>
      </c>
      <c r="B964" s="261" t="s">
        <v>2449</v>
      </c>
      <c r="C964" s="261"/>
      <c r="D964" s="261"/>
      <c r="E964" s="264">
        <f>+E965</f>
        <v>15000000</v>
      </c>
      <c r="F964" s="265" t="s">
        <v>2312</v>
      </c>
    </row>
    <row r="965" spans="1:6" ht="25.5">
      <c r="A965" s="260">
        <v>12020101761</v>
      </c>
      <c r="B965" s="261" t="s">
        <v>1527</v>
      </c>
      <c r="C965" s="261" t="s">
        <v>1532</v>
      </c>
      <c r="D965" s="261" t="s">
        <v>153</v>
      </c>
      <c r="E965" s="262">
        <v>15000000</v>
      </c>
      <c r="F965" s="261"/>
    </row>
    <row r="966" spans="1:6" ht="25.5">
      <c r="A966" s="263">
        <v>1202040176</v>
      </c>
      <c r="B966" s="261" t="s">
        <v>2449</v>
      </c>
      <c r="C966" s="261"/>
      <c r="D966" s="261"/>
      <c r="E966" s="264">
        <f>+E967</f>
        <v>15660000</v>
      </c>
      <c r="F966" s="265" t="s">
        <v>2317</v>
      </c>
    </row>
    <row r="967" spans="1:6" ht="30" customHeight="1">
      <c r="A967" s="260">
        <v>12020401761</v>
      </c>
      <c r="B967" s="261" t="s">
        <v>1527</v>
      </c>
      <c r="C967" s="261" t="s">
        <v>2675</v>
      </c>
      <c r="D967" s="261" t="s">
        <v>147</v>
      </c>
      <c r="E967" s="262">
        <v>15660000</v>
      </c>
      <c r="F967" s="261"/>
    </row>
    <row r="968" spans="1:6">
      <c r="A968" s="263">
        <v>120</v>
      </c>
      <c r="B968" s="265" t="s">
        <v>12</v>
      </c>
      <c r="C968" s="261"/>
      <c r="D968" s="261"/>
      <c r="E968" s="264">
        <f>+E969+E984+E998+E1001+E1006+E1008+E1010+E1017+E1019+E1022+E1026+E1030+E1034+E1043+E1048+E1050+E1055+E1065+E1071+E1077</f>
        <v>21116413200</v>
      </c>
      <c r="F968" s="265" t="s">
        <v>2316</v>
      </c>
    </row>
    <row r="969" spans="1:6">
      <c r="A969" s="263">
        <v>1201200301</v>
      </c>
      <c r="B969" s="261" t="s">
        <v>2345</v>
      </c>
      <c r="C969" s="261"/>
      <c r="D969" s="261"/>
      <c r="E969" s="264">
        <f>SUM(E970:E983)</f>
        <v>4945577600</v>
      </c>
      <c r="F969" s="265" t="s">
        <v>2316</v>
      </c>
    </row>
    <row r="970" spans="1:6" ht="16.5" customHeight="1">
      <c r="A970" s="260">
        <v>12012003010</v>
      </c>
      <c r="B970" s="261" t="s">
        <v>146</v>
      </c>
      <c r="C970" s="261" t="s">
        <v>871</v>
      </c>
      <c r="D970" s="261" t="s">
        <v>162</v>
      </c>
      <c r="E970" s="262">
        <v>20100000</v>
      </c>
      <c r="F970" s="261"/>
    </row>
    <row r="971" spans="1:6" ht="15.75" customHeight="1">
      <c r="A971" s="260">
        <v>12012003010</v>
      </c>
      <c r="B971" s="261" t="s">
        <v>733</v>
      </c>
      <c r="C971" s="261" t="s">
        <v>1469</v>
      </c>
      <c r="D971" s="261" t="s">
        <v>183</v>
      </c>
      <c r="E971" s="262">
        <v>666000000</v>
      </c>
      <c r="F971" s="362"/>
    </row>
    <row r="972" spans="1:6" ht="17.25" customHeight="1">
      <c r="A972" s="260">
        <v>12012003010</v>
      </c>
      <c r="B972" s="261" t="s">
        <v>1234</v>
      </c>
      <c r="C972" s="261" t="s">
        <v>1533</v>
      </c>
      <c r="D972" s="261" t="s">
        <v>183</v>
      </c>
      <c r="E972" s="262">
        <v>469725000</v>
      </c>
      <c r="F972" s="261"/>
    </row>
    <row r="973" spans="1:6" ht="25.5">
      <c r="A973" s="260">
        <v>12012003010</v>
      </c>
      <c r="B973" s="261" t="s">
        <v>735</v>
      </c>
      <c r="C973" s="261" t="s">
        <v>1534</v>
      </c>
      <c r="D973" s="261" t="s">
        <v>538</v>
      </c>
      <c r="E973" s="285">
        <v>45350000</v>
      </c>
      <c r="F973" s="261"/>
    </row>
    <row r="974" spans="1:6">
      <c r="A974" s="260">
        <v>12012003010</v>
      </c>
      <c r="B974" s="261" t="s">
        <v>737</v>
      </c>
      <c r="C974" s="261" t="s">
        <v>1535</v>
      </c>
      <c r="D974" s="261" t="s">
        <v>183</v>
      </c>
      <c r="E974" s="289">
        <v>189696000</v>
      </c>
      <c r="F974" s="261"/>
    </row>
    <row r="975" spans="1:6">
      <c r="A975" s="260">
        <v>12012003010</v>
      </c>
      <c r="B975" s="261" t="s">
        <v>148</v>
      </c>
      <c r="C975" s="261" t="s">
        <v>1536</v>
      </c>
      <c r="D975" s="261" t="s">
        <v>271</v>
      </c>
      <c r="E975" s="289">
        <v>255000000</v>
      </c>
      <c r="F975" s="261"/>
    </row>
    <row r="976" spans="1:6">
      <c r="A976" s="260">
        <v>12012003010</v>
      </c>
      <c r="B976" s="261" t="s">
        <v>741</v>
      </c>
      <c r="C976" s="261" t="s">
        <v>1473</v>
      </c>
      <c r="D976" s="261" t="s">
        <v>183</v>
      </c>
      <c r="E976" s="289">
        <v>27500000</v>
      </c>
      <c r="F976" s="261"/>
    </row>
    <row r="977" spans="1:6">
      <c r="A977" s="260">
        <v>12012003011</v>
      </c>
      <c r="B977" s="261" t="s">
        <v>149</v>
      </c>
      <c r="C977" s="261" t="s">
        <v>743</v>
      </c>
      <c r="D977" s="261" t="s">
        <v>183</v>
      </c>
      <c r="E977" s="289">
        <v>69890600</v>
      </c>
      <c r="F977" s="261"/>
    </row>
    <row r="978" spans="1:6">
      <c r="A978" s="260">
        <v>12012003011</v>
      </c>
      <c r="B978" s="261" t="s">
        <v>744</v>
      </c>
      <c r="C978" s="261" t="s">
        <v>1538</v>
      </c>
      <c r="D978" s="261" t="s">
        <v>271</v>
      </c>
      <c r="E978" s="289">
        <v>112092000</v>
      </c>
      <c r="F978" s="261"/>
    </row>
    <row r="979" spans="1:6" ht="15.75" customHeight="1">
      <c r="A979" s="260">
        <v>12012003011</v>
      </c>
      <c r="B979" s="261" t="s">
        <v>746</v>
      </c>
      <c r="C979" s="261" t="s">
        <v>1539</v>
      </c>
      <c r="D979" s="261" t="s">
        <v>271</v>
      </c>
      <c r="E979" s="290">
        <v>83450000</v>
      </c>
      <c r="F979" s="261"/>
    </row>
    <row r="980" spans="1:6">
      <c r="A980" s="260">
        <v>12012003011</v>
      </c>
      <c r="B980" s="261" t="s">
        <v>748</v>
      </c>
      <c r="C980" s="261" t="s">
        <v>1373</v>
      </c>
      <c r="D980" s="261" t="s">
        <v>325</v>
      </c>
      <c r="E980" s="285">
        <v>168320000</v>
      </c>
      <c r="F980" s="261"/>
    </row>
    <row r="981" spans="1:6" ht="25.5">
      <c r="A981" s="260">
        <v>12012003011</v>
      </c>
      <c r="B981" s="261" t="s">
        <v>151</v>
      </c>
      <c r="C981" s="261" t="s">
        <v>1540</v>
      </c>
      <c r="D981" s="261" t="s">
        <v>271</v>
      </c>
      <c r="E981" s="289">
        <v>1115200000</v>
      </c>
      <c r="F981" s="261"/>
    </row>
    <row r="982" spans="1:6">
      <c r="A982" s="260">
        <v>12012003011</v>
      </c>
      <c r="B982" s="261" t="s">
        <v>753</v>
      </c>
      <c r="C982" s="261" t="s">
        <v>1541</v>
      </c>
      <c r="D982" s="261" t="s">
        <v>183</v>
      </c>
      <c r="E982" s="290">
        <v>900054000</v>
      </c>
      <c r="F982" s="261"/>
    </row>
    <row r="983" spans="1:6" ht="16.5" customHeight="1">
      <c r="A983" s="260">
        <v>12012003011</v>
      </c>
      <c r="B983" s="261" t="s">
        <v>755</v>
      </c>
      <c r="C983" s="261" t="s">
        <v>1542</v>
      </c>
      <c r="D983" s="261" t="s">
        <v>271</v>
      </c>
      <c r="E983" s="262">
        <v>823200000</v>
      </c>
      <c r="F983" s="261"/>
    </row>
    <row r="984" spans="1:6">
      <c r="A984" s="263">
        <v>1201200302</v>
      </c>
      <c r="B984" s="261" t="s">
        <v>2346</v>
      </c>
      <c r="C984" s="261"/>
      <c r="D984" s="261"/>
      <c r="E984" s="264">
        <f>SUM(E985:E997)</f>
        <v>2430570000</v>
      </c>
      <c r="F984" s="265" t="s">
        <v>2316</v>
      </c>
    </row>
    <row r="985" spans="1:6">
      <c r="A985" s="260">
        <v>12012003020</v>
      </c>
      <c r="B985" s="261" t="s">
        <v>2550</v>
      </c>
      <c r="C985" s="261" t="s">
        <v>2551</v>
      </c>
      <c r="D985" s="261" t="s">
        <v>271</v>
      </c>
      <c r="E985" s="262">
        <v>180000000</v>
      </c>
      <c r="F985" s="261"/>
    </row>
    <row r="986" spans="1:6">
      <c r="A986" s="260">
        <v>12012003020</v>
      </c>
      <c r="B986" s="261" t="s">
        <v>1545</v>
      </c>
      <c r="C986" s="261" t="s">
        <v>1546</v>
      </c>
      <c r="D986" s="261" t="s">
        <v>271</v>
      </c>
      <c r="E986" s="262">
        <v>153500000</v>
      </c>
      <c r="F986" s="261"/>
    </row>
    <row r="987" spans="1:6">
      <c r="A987" s="260">
        <v>12012003020</v>
      </c>
      <c r="B987" s="261" t="s">
        <v>154</v>
      </c>
      <c r="C987" s="261" t="s">
        <v>1547</v>
      </c>
      <c r="D987" s="261" t="s">
        <v>183</v>
      </c>
      <c r="E987" s="262">
        <v>62220000</v>
      </c>
      <c r="F987" s="261"/>
    </row>
    <row r="988" spans="1:6">
      <c r="A988" s="260">
        <v>12012003021</v>
      </c>
      <c r="B988" s="261" t="s">
        <v>156</v>
      </c>
      <c r="C988" s="261" t="s">
        <v>1548</v>
      </c>
      <c r="D988" s="261" t="s">
        <v>271</v>
      </c>
      <c r="E988" s="262">
        <v>197100000</v>
      </c>
      <c r="F988" s="261"/>
    </row>
    <row r="989" spans="1:6">
      <c r="A989" s="260">
        <v>12012003022</v>
      </c>
      <c r="B989" s="261" t="s">
        <v>1549</v>
      </c>
      <c r="C989" s="261" t="s">
        <v>1550</v>
      </c>
      <c r="D989" s="261" t="s">
        <v>183</v>
      </c>
      <c r="E989" s="262">
        <v>155000000</v>
      </c>
      <c r="F989" s="261"/>
    </row>
    <row r="990" spans="1:6" ht="15.75" customHeight="1">
      <c r="A990" s="260">
        <v>12012003022</v>
      </c>
      <c r="B990" s="261" t="s">
        <v>882</v>
      </c>
      <c r="C990" s="261" t="s">
        <v>1551</v>
      </c>
      <c r="D990" s="261" t="s">
        <v>183</v>
      </c>
      <c r="E990" s="262">
        <v>228000000</v>
      </c>
      <c r="F990" s="261"/>
    </row>
    <row r="991" spans="1:6">
      <c r="A991" s="260">
        <v>12012003022</v>
      </c>
      <c r="B991" s="261" t="s">
        <v>1552</v>
      </c>
      <c r="C991" s="261" t="s">
        <v>1553</v>
      </c>
      <c r="D991" s="261" t="s">
        <v>183</v>
      </c>
      <c r="E991" s="262">
        <v>320200000</v>
      </c>
      <c r="F991" s="261"/>
    </row>
    <row r="992" spans="1:6" ht="15.75" customHeight="1">
      <c r="A992" s="260">
        <v>12012003022</v>
      </c>
      <c r="B992" s="261" t="s">
        <v>760</v>
      </c>
      <c r="C992" s="261" t="s">
        <v>1554</v>
      </c>
      <c r="D992" s="261" t="s">
        <v>183</v>
      </c>
      <c r="E992" s="262">
        <v>779550000</v>
      </c>
      <c r="F992" s="261"/>
    </row>
    <row r="993" spans="1:6" ht="25.5">
      <c r="A993" s="260">
        <v>12012003022</v>
      </c>
      <c r="B993" s="261" t="s">
        <v>1555</v>
      </c>
      <c r="C993" s="261" t="s">
        <v>1556</v>
      </c>
      <c r="D993" s="261" t="s">
        <v>183</v>
      </c>
      <c r="E993" s="262">
        <v>55000000</v>
      </c>
      <c r="F993" s="261"/>
    </row>
    <row r="994" spans="1:6" ht="25.5">
      <c r="A994" s="260">
        <v>12012003022</v>
      </c>
      <c r="B994" s="261" t="s">
        <v>1429</v>
      </c>
      <c r="C994" s="261" t="s">
        <v>1557</v>
      </c>
      <c r="D994" s="261" t="s">
        <v>183</v>
      </c>
      <c r="E994" s="262">
        <v>55000000</v>
      </c>
      <c r="F994" s="261"/>
    </row>
    <row r="995" spans="1:6" ht="16.5" customHeight="1">
      <c r="A995" s="260">
        <v>12012003022</v>
      </c>
      <c r="B995" s="261" t="s">
        <v>1558</v>
      </c>
      <c r="C995" s="261" t="s">
        <v>1559</v>
      </c>
      <c r="D995" s="261" t="s">
        <v>183</v>
      </c>
      <c r="E995" s="262">
        <v>70000000</v>
      </c>
      <c r="F995" s="261"/>
    </row>
    <row r="996" spans="1:6" ht="16.5" customHeight="1">
      <c r="A996" s="260">
        <v>12012003022</v>
      </c>
      <c r="B996" s="261" t="s">
        <v>1077</v>
      </c>
      <c r="C996" s="261" t="s">
        <v>1560</v>
      </c>
      <c r="D996" s="261" t="s">
        <v>183</v>
      </c>
      <c r="E996" s="262">
        <v>65000000</v>
      </c>
      <c r="F996" s="261"/>
    </row>
    <row r="997" spans="1:6" ht="26.25" customHeight="1">
      <c r="A997" s="260">
        <v>12012003020</v>
      </c>
      <c r="B997" s="261" t="s">
        <v>2552</v>
      </c>
      <c r="C997" s="296" t="s">
        <v>1543</v>
      </c>
      <c r="D997" s="296" t="s">
        <v>271</v>
      </c>
      <c r="E997" s="289">
        <v>110000000</v>
      </c>
      <c r="F997" s="261"/>
    </row>
    <row r="998" spans="1:6">
      <c r="A998" s="263">
        <v>1201200303</v>
      </c>
      <c r="B998" s="261" t="s">
        <v>2347</v>
      </c>
      <c r="C998" s="261"/>
      <c r="D998" s="261"/>
      <c r="E998" s="294">
        <f>SUM(E999)</f>
        <v>126650000</v>
      </c>
      <c r="F998" s="265" t="s">
        <v>2316</v>
      </c>
    </row>
    <row r="999" spans="1:6">
      <c r="A999" s="260">
        <v>12012003030</v>
      </c>
      <c r="B999" s="261" t="s">
        <v>764</v>
      </c>
      <c r="C999" s="261" t="s">
        <v>1561</v>
      </c>
      <c r="D999" s="261" t="s">
        <v>183</v>
      </c>
      <c r="E999" s="289">
        <v>126650000</v>
      </c>
      <c r="F999" s="261"/>
    </row>
    <row r="1000" spans="1:6">
      <c r="A1000" s="291">
        <v>1201200305</v>
      </c>
      <c r="B1000" s="292" t="s">
        <v>2367</v>
      </c>
      <c r="C1000" s="292"/>
      <c r="D1000" s="292"/>
      <c r="E1000" s="293" t="s">
        <v>325</v>
      </c>
      <c r="F1000" s="265" t="s">
        <v>2316</v>
      </c>
    </row>
    <row r="1001" spans="1:6" ht="25.5">
      <c r="A1001" s="263">
        <v>1201200316</v>
      </c>
      <c r="B1001" s="261" t="s">
        <v>2453</v>
      </c>
      <c r="C1001" s="261"/>
      <c r="D1001" s="261"/>
      <c r="E1001" s="264">
        <f>SUM(E1002:E1005)</f>
        <v>1853392000</v>
      </c>
      <c r="F1001" s="265" t="s">
        <v>2316</v>
      </c>
    </row>
    <row r="1002" spans="1:6" ht="27" customHeight="1">
      <c r="A1002" s="260">
        <v>12012003160</v>
      </c>
      <c r="B1002" s="261" t="s">
        <v>1562</v>
      </c>
      <c r="C1002" s="261" t="s">
        <v>1563</v>
      </c>
      <c r="D1002" s="261" t="s">
        <v>1564</v>
      </c>
      <c r="E1002" s="262">
        <v>25431000</v>
      </c>
      <c r="F1002" s="261"/>
    </row>
    <row r="1003" spans="1:6" ht="76.5">
      <c r="A1003" s="260">
        <v>12012003160</v>
      </c>
      <c r="B1003" s="261" t="s">
        <v>1565</v>
      </c>
      <c r="C1003" s="261" t="s">
        <v>1566</v>
      </c>
      <c r="D1003" s="261" t="s">
        <v>539</v>
      </c>
      <c r="E1003" s="262">
        <v>127532000</v>
      </c>
      <c r="F1003" s="261"/>
    </row>
    <row r="1004" spans="1:6" ht="25.5">
      <c r="A1004" s="260">
        <v>12012003160</v>
      </c>
      <c r="B1004" s="261" t="s">
        <v>1567</v>
      </c>
      <c r="C1004" s="261" t="s">
        <v>1568</v>
      </c>
      <c r="D1004" s="261" t="s">
        <v>271</v>
      </c>
      <c r="E1004" s="262">
        <v>960408000</v>
      </c>
      <c r="F1004" s="261"/>
    </row>
    <row r="1005" spans="1:6" ht="25.5">
      <c r="A1005" s="260">
        <v>12012003160</v>
      </c>
      <c r="B1005" s="261" t="s">
        <v>1569</v>
      </c>
      <c r="C1005" s="261" t="s">
        <v>1570</v>
      </c>
      <c r="D1005" s="261" t="s">
        <v>183</v>
      </c>
      <c r="E1005" s="262">
        <v>740021000</v>
      </c>
      <c r="F1005" s="261"/>
    </row>
    <row r="1006" spans="1:6" ht="25.5">
      <c r="A1006" s="263">
        <v>1201200320</v>
      </c>
      <c r="B1006" s="261" t="s">
        <v>2454</v>
      </c>
      <c r="C1006" s="261"/>
      <c r="D1006" s="261"/>
      <c r="E1006" s="295">
        <f>SUM(E1007)</f>
        <v>150195000</v>
      </c>
      <c r="F1006" s="265" t="s">
        <v>2316</v>
      </c>
    </row>
    <row r="1007" spans="1:6" ht="15.75" customHeight="1">
      <c r="A1007" s="260">
        <v>12012003200</v>
      </c>
      <c r="B1007" s="261" t="s">
        <v>1571</v>
      </c>
      <c r="C1007" s="261" t="s">
        <v>1572</v>
      </c>
      <c r="D1007" s="261" t="s">
        <v>144</v>
      </c>
      <c r="E1007" s="289">
        <v>150195000</v>
      </c>
      <c r="F1007" s="261"/>
    </row>
    <row r="1008" spans="1:6">
      <c r="A1008" s="263">
        <v>1201200325</v>
      </c>
      <c r="B1008" s="261" t="s">
        <v>2455</v>
      </c>
      <c r="C1008" s="261"/>
      <c r="D1008" s="261"/>
      <c r="E1008" s="294">
        <f>+E1009</f>
        <v>124576000</v>
      </c>
      <c r="F1008" s="265" t="s">
        <v>2316</v>
      </c>
    </row>
    <row r="1009" spans="1:6" ht="38.25">
      <c r="A1009" s="260">
        <v>12012003250</v>
      </c>
      <c r="B1009" s="261" t="s">
        <v>2553</v>
      </c>
      <c r="C1009" s="261" t="s">
        <v>1573</v>
      </c>
      <c r="D1009" s="261" t="s">
        <v>540</v>
      </c>
      <c r="E1009" s="289">
        <v>124576000</v>
      </c>
      <c r="F1009" s="261"/>
    </row>
    <row r="1010" spans="1:6">
      <c r="A1010" s="263">
        <v>1201200326</v>
      </c>
      <c r="B1010" s="261" t="s">
        <v>2456</v>
      </c>
      <c r="C1010" s="261"/>
      <c r="D1010" s="261"/>
      <c r="E1010" s="293">
        <f>SUM(E1011:E1016)</f>
        <v>784841800</v>
      </c>
      <c r="F1010" s="265" t="s">
        <v>2316</v>
      </c>
    </row>
    <row r="1011" spans="1:6" ht="25.5">
      <c r="A1011" s="260">
        <v>12012003260</v>
      </c>
      <c r="B1011" s="261" t="s">
        <v>1574</v>
      </c>
      <c r="C1011" s="261" t="s">
        <v>1575</v>
      </c>
      <c r="D1011" s="261" t="s">
        <v>183</v>
      </c>
      <c r="E1011" s="262">
        <v>438699000</v>
      </c>
      <c r="F1011" s="261"/>
    </row>
    <row r="1012" spans="1:6" ht="25.5">
      <c r="A1012" s="260">
        <v>12012003260</v>
      </c>
      <c r="B1012" s="261" t="s">
        <v>1576</v>
      </c>
      <c r="C1012" s="261" t="s">
        <v>1577</v>
      </c>
      <c r="D1012" s="261" t="s">
        <v>541</v>
      </c>
      <c r="E1012" s="262">
        <v>65630000</v>
      </c>
      <c r="F1012" s="261"/>
    </row>
    <row r="1013" spans="1:6" ht="25.5">
      <c r="A1013" s="260">
        <v>12012003260</v>
      </c>
      <c r="B1013" s="261" t="s">
        <v>1578</v>
      </c>
      <c r="C1013" s="261" t="s">
        <v>1579</v>
      </c>
      <c r="D1013" s="261" t="s">
        <v>542</v>
      </c>
      <c r="E1013" s="262">
        <v>90503400</v>
      </c>
      <c r="F1013" s="261"/>
    </row>
    <row r="1014" spans="1:6" ht="25.5">
      <c r="A1014" s="260">
        <v>12012003260</v>
      </c>
      <c r="B1014" s="261" t="s">
        <v>1580</v>
      </c>
      <c r="C1014" s="261" t="s">
        <v>1581</v>
      </c>
      <c r="D1014" s="261" t="s">
        <v>543</v>
      </c>
      <c r="E1014" s="262">
        <v>61890400</v>
      </c>
      <c r="F1014" s="261"/>
    </row>
    <row r="1015" spans="1:6" ht="29.25" customHeight="1">
      <c r="A1015" s="260">
        <v>12012003260</v>
      </c>
      <c r="B1015" s="261" t="s">
        <v>1582</v>
      </c>
      <c r="C1015" s="261" t="s">
        <v>1583</v>
      </c>
      <c r="D1015" s="261" t="s">
        <v>544</v>
      </c>
      <c r="E1015" s="262">
        <v>58139000</v>
      </c>
      <c r="F1015" s="261"/>
    </row>
    <row r="1016" spans="1:6" ht="43.5" customHeight="1">
      <c r="A1016" s="260">
        <v>12012003260</v>
      </c>
      <c r="B1016" s="261" t="s">
        <v>2335</v>
      </c>
      <c r="C1016" s="261" t="s">
        <v>1584</v>
      </c>
      <c r="D1016" s="261" t="s">
        <v>545</v>
      </c>
      <c r="E1016" s="262">
        <v>69980000</v>
      </c>
      <c r="F1016" s="261"/>
    </row>
    <row r="1017" spans="1:6">
      <c r="A1017" s="263">
        <v>1201200327</v>
      </c>
      <c r="B1017" s="261" t="s">
        <v>2457</v>
      </c>
      <c r="C1017" s="261"/>
      <c r="D1017" s="261"/>
      <c r="E1017" s="264">
        <f>SUM(E1018)</f>
        <v>141566000</v>
      </c>
      <c r="F1017" s="265" t="s">
        <v>2316</v>
      </c>
    </row>
    <row r="1018" spans="1:6" ht="28.5" customHeight="1">
      <c r="A1018" s="260">
        <v>12012003270</v>
      </c>
      <c r="B1018" s="261" t="s">
        <v>1585</v>
      </c>
      <c r="C1018" s="261" t="s">
        <v>1586</v>
      </c>
      <c r="D1018" s="261" t="s">
        <v>292</v>
      </c>
      <c r="E1018" s="262">
        <v>141566000</v>
      </c>
      <c r="F1018" s="261"/>
    </row>
    <row r="1019" spans="1:6">
      <c r="A1019" s="263">
        <v>1201200330</v>
      </c>
      <c r="B1019" s="261" t="s">
        <v>2458</v>
      </c>
      <c r="C1019" s="261"/>
      <c r="D1019" s="261"/>
      <c r="E1019" s="264">
        <f>SUM(E1020:E1021)</f>
        <v>152127000</v>
      </c>
      <c r="F1019" s="265" t="s">
        <v>2316</v>
      </c>
    </row>
    <row r="1020" spans="1:6" ht="25.5">
      <c r="A1020" s="260">
        <v>12012003302</v>
      </c>
      <c r="B1020" s="261" t="s">
        <v>1587</v>
      </c>
      <c r="C1020" s="261" t="s">
        <v>2674</v>
      </c>
      <c r="D1020" s="261" t="s">
        <v>144</v>
      </c>
      <c r="E1020" s="262">
        <v>7482000</v>
      </c>
      <c r="F1020" s="261"/>
    </row>
    <row r="1021" spans="1:6" ht="15.75" customHeight="1">
      <c r="A1021" s="260">
        <v>12012003305</v>
      </c>
      <c r="B1021" s="261" t="s">
        <v>1588</v>
      </c>
      <c r="C1021" s="261" t="s">
        <v>1589</v>
      </c>
      <c r="D1021" s="261" t="s">
        <v>144</v>
      </c>
      <c r="E1021" s="262">
        <v>144645000</v>
      </c>
      <c r="F1021" s="261"/>
    </row>
    <row r="1022" spans="1:6">
      <c r="A1022" s="263">
        <v>1201200331</v>
      </c>
      <c r="B1022" s="261" t="s">
        <v>2459</v>
      </c>
      <c r="C1022" s="261"/>
      <c r="D1022" s="261"/>
      <c r="E1022" s="295">
        <f>SUM(E1023:E1025)</f>
        <v>451467000</v>
      </c>
      <c r="F1022" s="265" t="s">
        <v>2316</v>
      </c>
    </row>
    <row r="1023" spans="1:6" ht="25.5">
      <c r="A1023" s="260">
        <v>12012003310</v>
      </c>
      <c r="B1023" s="261" t="s">
        <v>1590</v>
      </c>
      <c r="C1023" s="261" t="s">
        <v>1591</v>
      </c>
      <c r="D1023" s="261" t="s">
        <v>547</v>
      </c>
      <c r="E1023" s="289">
        <v>274359000</v>
      </c>
      <c r="F1023" s="261"/>
    </row>
    <row r="1024" spans="1:6" ht="27" customHeight="1">
      <c r="A1024" s="260">
        <v>12012003310</v>
      </c>
      <c r="B1024" s="261" t="s">
        <v>1592</v>
      </c>
      <c r="C1024" s="261" t="s">
        <v>1593</v>
      </c>
      <c r="D1024" s="261" t="s">
        <v>1594</v>
      </c>
      <c r="E1024" s="289">
        <v>113762000</v>
      </c>
      <c r="F1024" s="261"/>
    </row>
    <row r="1025" spans="1:6" ht="25.5">
      <c r="A1025" s="260">
        <v>12012003310</v>
      </c>
      <c r="B1025" s="261" t="s">
        <v>1595</v>
      </c>
      <c r="C1025" s="261" t="s">
        <v>1596</v>
      </c>
      <c r="D1025" s="261" t="s">
        <v>144</v>
      </c>
      <c r="E1025" s="289">
        <v>63346000</v>
      </c>
      <c r="F1025" s="261"/>
    </row>
    <row r="1026" spans="1:6" ht="25.5">
      <c r="A1026" s="263">
        <v>1201200357</v>
      </c>
      <c r="B1026" s="261" t="s">
        <v>2460</v>
      </c>
      <c r="C1026" s="261"/>
      <c r="D1026" s="261"/>
      <c r="E1026" s="294">
        <f>SUM(E1027:E1029)</f>
        <v>149016000</v>
      </c>
      <c r="F1026" s="265" t="s">
        <v>2316</v>
      </c>
    </row>
    <row r="1027" spans="1:6" ht="29.25" customHeight="1">
      <c r="A1027" s="260">
        <v>12012003570</v>
      </c>
      <c r="B1027" s="261" t="s">
        <v>1597</v>
      </c>
      <c r="C1027" s="261" t="s">
        <v>1598</v>
      </c>
      <c r="D1027" s="261" t="s">
        <v>310</v>
      </c>
      <c r="E1027" s="289">
        <v>20668000</v>
      </c>
      <c r="F1027" s="261"/>
    </row>
    <row r="1028" spans="1:6" ht="25.5">
      <c r="A1028" s="260">
        <v>12012003570</v>
      </c>
      <c r="B1028" s="261" t="s">
        <v>1599</v>
      </c>
      <c r="C1028" s="261" t="s">
        <v>1600</v>
      </c>
      <c r="D1028" s="261" t="s">
        <v>147</v>
      </c>
      <c r="E1028" s="290">
        <v>80832000</v>
      </c>
      <c r="F1028" s="261"/>
    </row>
    <row r="1029" spans="1:6" ht="25.5">
      <c r="A1029" s="260">
        <v>12012003570</v>
      </c>
      <c r="B1029" s="261" t="s">
        <v>1601</v>
      </c>
      <c r="C1029" s="261" t="s">
        <v>1602</v>
      </c>
      <c r="D1029" s="261" t="s">
        <v>548</v>
      </c>
      <c r="E1029" s="262">
        <v>47516000</v>
      </c>
      <c r="F1029" s="261"/>
    </row>
    <row r="1030" spans="1:6">
      <c r="A1030" s="263">
        <v>1201200358</v>
      </c>
      <c r="B1030" s="261" t="s">
        <v>2461</v>
      </c>
      <c r="C1030" s="261"/>
      <c r="D1030" s="261"/>
      <c r="E1030" s="264">
        <f>SUM(E1031:E1033)</f>
        <v>1074296000</v>
      </c>
      <c r="F1030" s="265" t="s">
        <v>2316</v>
      </c>
    </row>
    <row r="1031" spans="1:6" ht="18" customHeight="1">
      <c r="A1031" s="260">
        <v>12012003580</v>
      </c>
      <c r="B1031" s="261" t="s">
        <v>1603</v>
      </c>
      <c r="C1031" s="261" t="s">
        <v>1604</v>
      </c>
      <c r="D1031" s="261" t="s">
        <v>147</v>
      </c>
      <c r="E1031" s="262">
        <v>104466000</v>
      </c>
      <c r="F1031" s="261"/>
    </row>
    <row r="1032" spans="1:6" ht="25.5">
      <c r="A1032" s="260">
        <v>12012003580</v>
      </c>
      <c r="B1032" s="261" t="s">
        <v>1605</v>
      </c>
      <c r="C1032" s="261" t="s">
        <v>1606</v>
      </c>
      <c r="D1032" s="261" t="s">
        <v>147</v>
      </c>
      <c r="E1032" s="262">
        <v>290315000</v>
      </c>
      <c r="F1032" s="261"/>
    </row>
    <row r="1033" spans="1:6" ht="25.5">
      <c r="A1033" s="260">
        <v>12012003580</v>
      </c>
      <c r="B1033" s="261" t="s">
        <v>1607</v>
      </c>
      <c r="C1033" s="261" t="s">
        <v>1608</v>
      </c>
      <c r="D1033" s="261" t="s">
        <v>147</v>
      </c>
      <c r="E1033" s="262">
        <v>679515000</v>
      </c>
      <c r="F1033" s="261"/>
    </row>
    <row r="1034" spans="1:6">
      <c r="A1034" s="263">
        <v>1201200359</v>
      </c>
      <c r="B1034" s="261" t="s">
        <v>2448</v>
      </c>
      <c r="C1034" s="261"/>
      <c r="D1034" s="261"/>
      <c r="E1034" s="264">
        <f>SUM(E1035:E1042)</f>
        <v>502855000</v>
      </c>
      <c r="F1034" s="265" t="s">
        <v>2316</v>
      </c>
    </row>
    <row r="1035" spans="1:6" ht="38.25">
      <c r="A1035" s="260">
        <v>12012003590</v>
      </c>
      <c r="B1035" s="261" t="s">
        <v>1609</v>
      </c>
      <c r="C1035" s="261" t="s">
        <v>1610</v>
      </c>
      <c r="D1035" s="261" t="s">
        <v>271</v>
      </c>
      <c r="E1035" s="262">
        <v>121497000</v>
      </c>
      <c r="F1035" s="261"/>
    </row>
    <row r="1036" spans="1:6" ht="25.5">
      <c r="A1036" s="260">
        <v>12012003590</v>
      </c>
      <c r="B1036" s="261" t="s">
        <v>1611</v>
      </c>
      <c r="C1036" s="261" t="s">
        <v>1612</v>
      </c>
      <c r="D1036" s="261" t="s">
        <v>494</v>
      </c>
      <c r="E1036" s="262">
        <v>71356000</v>
      </c>
      <c r="F1036" s="261"/>
    </row>
    <row r="1037" spans="1:6" ht="27" customHeight="1">
      <c r="A1037" s="260">
        <v>12012003591</v>
      </c>
      <c r="B1037" s="261" t="s">
        <v>549</v>
      </c>
      <c r="C1037" s="261" t="s">
        <v>1613</v>
      </c>
      <c r="D1037" s="261" t="s">
        <v>183</v>
      </c>
      <c r="E1037" s="262">
        <v>97220000</v>
      </c>
      <c r="F1037" s="261"/>
    </row>
    <row r="1038" spans="1:6" ht="25.5">
      <c r="A1038" s="260">
        <v>12012003591</v>
      </c>
      <c r="B1038" s="261" t="s">
        <v>1614</v>
      </c>
      <c r="C1038" s="261" t="s">
        <v>1615</v>
      </c>
      <c r="D1038" s="261" t="s">
        <v>346</v>
      </c>
      <c r="E1038" s="262">
        <v>39857000</v>
      </c>
      <c r="F1038" s="261"/>
    </row>
    <row r="1039" spans="1:6">
      <c r="A1039" s="260">
        <v>12012003592</v>
      </c>
      <c r="B1039" s="261" t="s">
        <v>1616</v>
      </c>
      <c r="C1039" s="261" t="s">
        <v>550</v>
      </c>
      <c r="D1039" s="261" t="s">
        <v>144</v>
      </c>
      <c r="E1039" s="262">
        <v>34249000</v>
      </c>
      <c r="F1039" s="261"/>
    </row>
    <row r="1040" spans="1:6" ht="25.5">
      <c r="A1040" s="260">
        <v>12012003593</v>
      </c>
      <c r="B1040" s="261" t="s">
        <v>1617</v>
      </c>
      <c r="C1040" s="261" t="s">
        <v>1618</v>
      </c>
      <c r="D1040" s="261" t="s">
        <v>498</v>
      </c>
      <c r="E1040" s="262">
        <v>69644000</v>
      </c>
      <c r="F1040" s="261"/>
    </row>
    <row r="1041" spans="1:6" ht="40.5" customHeight="1">
      <c r="A1041" s="260">
        <v>12012003593</v>
      </c>
      <c r="B1041" s="261" t="s">
        <v>1619</v>
      </c>
      <c r="C1041" s="261" t="s">
        <v>1620</v>
      </c>
      <c r="D1041" s="261" t="s">
        <v>546</v>
      </c>
      <c r="E1041" s="262">
        <v>33115000</v>
      </c>
      <c r="F1041" s="261"/>
    </row>
    <row r="1042" spans="1:6" ht="25.5">
      <c r="A1042" s="260">
        <v>12012003593</v>
      </c>
      <c r="B1042" s="261" t="s">
        <v>1621</v>
      </c>
      <c r="C1042" s="261" t="s">
        <v>1622</v>
      </c>
      <c r="D1042" s="261" t="s">
        <v>546</v>
      </c>
      <c r="E1042" s="262">
        <v>35917000</v>
      </c>
      <c r="F1042" s="261"/>
    </row>
    <row r="1043" spans="1:6" ht="25.5">
      <c r="A1043" s="263">
        <v>1201200361</v>
      </c>
      <c r="B1043" s="261" t="s">
        <v>2462</v>
      </c>
      <c r="C1043" s="261"/>
      <c r="D1043" s="261"/>
      <c r="E1043" s="264">
        <f>SUM(E1044:E1047)</f>
        <v>375097600</v>
      </c>
      <c r="F1043" s="265" t="s">
        <v>2316</v>
      </c>
    </row>
    <row r="1044" spans="1:6">
      <c r="A1044" s="260">
        <v>12012003610</v>
      </c>
      <c r="B1044" s="261" t="s">
        <v>551</v>
      </c>
      <c r="C1044" s="261"/>
      <c r="D1044" s="261"/>
      <c r="E1044" s="262">
        <v>146399000</v>
      </c>
      <c r="F1044" s="261"/>
    </row>
    <row r="1045" spans="1:6" ht="25.5">
      <c r="A1045" s="260">
        <v>12012003610</v>
      </c>
      <c r="B1045" s="261" t="s">
        <v>552</v>
      </c>
      <c r="C1045" s="261" t="s">
        <v>1623</v>
      </c>
      <c r="D1045" s="261" t="s">
        <v>553</v>
      </c>
      <c r="E1045" s="262">
        <v>103300000</v>
      </c>
      <c r="F1045" s="261"/>
    </row>
    <row r="1046" spans="1:6" ht="25.5">
      <c r="A1046" s="260">
        <v>12012003610</v>
      </c>
      <c r="B1046" s="261" t="s">
        <v>554</v>
      </c>
      <c r="C1046" s="261" t="s">
        <v>1624</v>
      </c>
      <c r="D1046" s="261" t="s">
        <v>555</v>
      </c>
      <c r="E1046" s="262">
        <v>50718000</v>
      </c>
      <c r="F1046" s="261"/>
    </row>
    <row r="1047" spans="1:6" ht="27" customHeight="1">
      <c r="A1047" s="260">
        <v>12012003610</v>
      </c>
      <c r="B1047" s="261" t="s">
        <v>556</v>
      </c>
      <c r="C1047" s="261" t="s">
        <v>1625</v>
      </c>
      <c r="D1047" s="261" t="s">
        <v>271</v>
      </c>
      <c r="E1047" s="262">
        <v>74680600</v>
      </c>
      <c r="F1047" s="261"/>
    </row>
    <row r="1048" spans="1:6">
      <c r="A1048" s="263">
        <v>1201200362</v>
      </c>
      <c r="B1048" s="261" t="s">
        <v>2463</v>
      </c>
      <c r="C1048" s="261"/>
      <c r="D1048" s="261"/>
      <c r="E1048" s="264">
        <f>SUM(E1049)</f>
        <v>128003000</v>
      </c>
      <c r="F1048" s="265" t="s">
        <v>2316</v>
      </c>
    </row>
    <row r="1049" spans="1:6" ht="25.5">
      <c r="A1049" s="260">
        <v>12012003620</v>
      </c>
      <c r="B1049" s="261" t="s">
        <v>1626</v>
      </c>
      <c r="C1049" s="261" t="s">
        <v>1627</v>
      </c>
      <c r="D1049" s="261" t="s">
        <v>557</v>
      </c>
      <c r="E1049" s="262">
        <v>128003000</v>
      </c>
      <c r="F1049" s="261"/>
    </row>
    <row r="1050" spans="1:6">
      <c r="A1050" s="263">
        <v>1201200365</v>
      </c>
      <c r="B1050" s="261" t="s">
        <v>2464</v>
      </c>
      <c r="C1050" s="261"/>
      <c r="D1050" s="261"/>
      <c r="E1050" s="264">
        <f>SUM(E1051:E1054)</f>
        <v>453017800</v>
      </c>
      <c r="F1050" s="265" t="s">
        <v>2316</v>
      </c>
    </row>
    <row r="1051" spans="1:6" ht="25.5">
      <c r="A1051" s="260">
        <v>12012003650</v>
      </c>
      <c r="B1051" s="261" t="s">
        <v>1628</v>
      </c>
      <c r="C1051" s="261" t="s">
        <v>1629</v>
      </c>
      <c r="D1051" s="261" t="s">
        <v>510</v>
      </c>
      <c r="E1051" s="262">
        <v>97000000</v>
      </c>
      <c r="F1051" s="261"/>
    </row>
    <row r="1052" spans="1:6" ht="25.5">
      <c r="A1052" s="260">
        <v>12012003650</v>
      </c>
      <c r="B1052" s="261" t="s">
        <v>1630</v>
      </c>
      <c r="C1052" s="261" t="s">
        <v>1631</v>
      </c>
      <c r="D1052" s="261" t="s">
        <v>153</v>
      </c>
      <c r="E1052" s="262">
        <v>250000000</v>
      </c>
      <c r="F1052" s="261"/>
    </row>
    <row r="1053" spans="1:6" ht="25.5">
      <c r="A1053" s="260">
        <v>12012003650</v>
      </c>
      <c r="B1053" s="261" t="s">
        <v>1632</v>
      </c>
      <c r="C1053" s="261" t="s">
        <v>1633</v>
      </c>
      <c r="D1053" s="261" t="s">
        <v>543</v>
      </c>
      <c r="E1053" s="262">
        <v>59195800</v>
      </c>
      <c r="F1053" s="261"/>
    </row>
    <row r="1054" spans="1:6">
      <c r="A1054" s="260">
        <v>12012003650</v>
      </c>
      <c r="B1054" s="261" t="s">
        <v>1634</v>
      </c>
      <c r="C1054" s="261" t="s">
        <v>1635</v>
      </c>
      <c r="D1054" s="261" t="s">
        <v>2780</v>
      </c>
      <c r="E1054" s="262">
        <f>46822000</f>
        <v>46822000</v>
      </c>
      <c r="F1054" s="261"/>
    </row>
    <row r="1055" spans="1:6">
      <c r="A1055" s="263">
        <v>1201200367</v>
      </c>
      <c r="B1055" s="261" t="s">
        <v>2452</v>
      </c>
      <c r="C1055" s="261"/>
      <c r="D1055" s="261"/>
      <c r="E1055" s="264">
        <f>SUM(E1056:E1064)</f>
        <v>334852000</v>
      </c>
      <c r="F1055" s="265" t="s">
        <v>2316</v>
      </c>
    </row>
    <row r="1056" spans="1:6" ht="25.5">
      <c r="A1056" s="260">
        <v>12012003670</v>
      </c>
      <c r="B1056" s="261" t="s">
        <v>1636</v>
      </c>
      <c r="C1056" s="261" t="s">
        <v>1637</v>
      </c>
      <c r="D1056" s="261" t="s">
        <v>292</v>
      </c>
      <c r="E1056" s="262">
        <v>67698000</v>
      </c>
      <c r="F1056" s="261"/>
    </row>
    <row r="1057" spans="1:6" ht="28.5" customHeight="1">
      <c r="A1057" s="260">
        <v>12012003670</v>
      </c>
      <c r="B1057" s="261" t="s">
        <v>1638</v>
      </c>
      <c r="C1057" s="261" t="s">
        <v>1639</v>
      </c>
      <c r="D1057" s="261" t="s">
        <v>292</v>
      </c>
      <c r="E1057" s="262">
        <v>47918000</v>
      </c>
      <c r="F1057" s="261"/>
    </row>
    <row r="1058" spans="1:6" ht="25.5">
      <c r="A1058" s="260">
        <v>12012003670</v>
      </c>
      <c r="B1058" s="261" t="s">
        <v>1640</v>
      </c>
      <c r="C1058" s="261" t="s">
        <v>1641</v>
      </c>
      <c r="D1058" s="261" t="s">
        <v>558</v>
      </c>
      <c r="E1058" s="262">
        <v>75945000</v>
      </c>
      <c r="F1058" s="261"/>
    </row>
    <row r="1059" spans="1:6" ht="25.5">
      <c r="A1059" s="260">
        <v>12012003670</v>
      </c>
      <c r="B1059" s="261" t="s">
        <v>1642</v>
      </c>
      <c r="C1059" s="261" t="s">
        <v>1643</v>
      </c>
      <c r="D1059" s="261" t="s">
        <v>292</v>
      </c>
      <c r="E1059" s="262">
        <v>23492000</v>
      </c>
      <c r="F1059" s="261"/>
    </row>
    <row r="1060" spans="1:6" ht="25.5">
      <c r="A1060" s="260">
        <v>12012003670</v>
      </c>
      <c r="B1060" s="261" t="s">
        <v>1644</v>
      </c>
      <c r="C1060" s="261" t="s">
        <v>1645</v>
      </c>
      <c r="D1060" s="261" t="s">
        <v>292</v>
      </c>
      <c r="E1060" s="262">
        <v>44502000</v>
      </c>
      <c r="F1060" s="261"/>
    </row>
    <row r="1061" spans="1:6">
      <c r="A1061" s="260">
        <v>12012003671</v>
      </c>
      <c r="B1061" s="261" t="s">
        <v>559</v>
      </c>
      <c r="C1061" s="261" t="s">
        <v>1646</v>
      </c>
      <c r="D1061" s="261" t="s">
        <v>547</v>
      </c>
      <c r="E1061" s="262">
        <v>75297000</v>
      </c>
      <c r="F1061" s="261"/>
    </row>
    <row r="1062" spans="1:6" ht="27" customHeight="1">
      <c r="A1062" s="260">
        <v>12012003671</v>
      </c>
      <c r="B1062" s="261" t="s">
        <v>1647</v>
      </c>
      <c r="C1062" s="261" t="s">
        <v>1648</v>
      </c>
      <c r="D1062" s="261" t="s">
        <v>292</v>
      </c>
      <c r="E1062" s="306">
        <v>0</v>
      </c>
      <c r="F1062" s="261"/>
    </row>
    <row r="1063" spans="1:6" ht="25.5">
      <c r="A1063" s="260">
        <v>12012003671</v>
      </c>
      <c r="B1063" s="261" t="s">
        <v>1649</v>
      </c>
      <c r="C1063" s="261" t="s">
        <v>1650</v>
      </c>
      <c r="D1063" s="261" t="s">
        <v>292</v>
      </c>
      <c r="E1063" s="306">
        <v>0</v>
      </c>
      <c r="F1063" s="261"/>
    </row>
    <row r="1064" spans="1:6" ht="25.5">
      <c r="A1064" s="260">
        <v>12012003671</v>
      </c>
      <c r="B1064" s="261" t="s">
        <v>1651</v>
      </c>
      <c r="C1064" s="261" t="s">
        <v>1652</v>
      </c>
      <c r="D1064" s="261" t="s">
        <v>292</v>
      </c>
      <c r="E1064" s="306">
        <v>0</v>
      </c>
      <c r="F1064" s="261"/>
    </row>
    <row r="1065" spans="1:6" ht="25.5">
      <c r="A1065" s="263">
        <v>1201200376</v>
      </c>
      <c r="B1065" s="261" t="s">
        <v>2449</v>
      </c>
      <c r="C1065" s="261"/>
      <c r="D1065" s="261"/>
      <c r="E1065" s="264">
        <f>SUM(E1066:E1070)</f>
        <v>177892400</v>
      </c>
      <c r="F1065" s="265" t="s">
        <v>2316</v>
      </c>
    </row>
    <row r="1066" spans="1:6" ht="25.5">
      <c r="A1066" s="260">
        <v>12012003761</v>
      </c>
      <c r="B1066" s="261" t="s">
        <v>1527</v>
      </c>
      <c r="C1066" s="261" t="s">
        <v>1653</v>
      </c>
      <c r="D1066" s="261" t="s">
        <v>382</v>
      </c>
      <c r="E1066" s="262">
        <v>15000000</v>
      </c>
      <c r="F1066" s="261"/>
    </row>
    <row r="1067" spans="1:6" ht="25.5">
      <c r="A1067" s="260">
        <v>12012003761</v>
      </c>
      <c r="B1067" s="261" t="s">
        <v>1654</v>
      </c>
      <c r="C1067" s="261" t="s">
        <v>1655</v>
      </c>
      <c r="D1067" s="261" t="s">
        <v>546</v>
      </c>
      <c r="E1067" s="262">
        <v>34372000</v>
      </c>
      <c r="F1067" s="261"/>
    </row>
    <row r="1068" spans="1:6" ht="41.25" customHeight="1">
      <c r="A1068" s="260">
        <v>12012003761</v>
      </c>
      <c r="B1068" s="261" t="s">
        <v>1656</v>
      </c>
      <c r="C1068" s="261" t="s">
        <v>1657</v>
      </c>
      <c r="D1068" s="261" t="s">
        <v>144</v>
      </c>
      <c r="E1068" s="262">
        <v>18518000</v>
      </c>
      <c r="F1068" s="261"/>
    </row>
    <row r="1069" spans="1:6" ht="77.25" customHeight="1">
      <c r="A1069" s="260">
        <v>12012003761</v>
      </c>
      <c r="B1069" s="261" t="s">
        <v>1658</v>
      </c>
      <c r="C1069" s="261" t="s">
        <v>1659</v>
      </c>
      <c r="D1069" s="261" t="s">
        <v>296</v>
      </c>
      <c r="E1069" s="262">
        <v>95931000</v>
      </c>
      <c r="F1069" s="261"/>
    </row>
    <row r="1070" spans="1:6" ht="38.25">
      <c r="A1070" s="260">
        <v>12012003761</v>
      </c>
      <c r="B1070" s="261" t="s">
        <v>1660</v>
      </c>
      <c r="C1070" s="261" t="s">
        <v>1661</v>
      </c>
      <c r="D1070" s="261" t="s">
        <v>296</v>
      </c>
      <c r="E1070" s="262">
        <v>14071400</v>
      </c>
      <c r="F1070" s="261"/>
    </row>
    <row r="1071" spans="1:6" ht="25.5">
      <c r="A1071" s="263">
        <v>1201200377</v>
      </c>
      <c r="B1071" s="261" t="s">
        <v>2465</v>
      </c>
      <c r="C1071" s="261"/>
      <c r="D1071" s="261"/>
      <c r="E1071" s="264">
        <f>SUM(E1072:E1076)</f>
        <v>6610257000</v>
      </c>
      <c r="F1071" s="265" t="s">
        <v>2316</v>
      </c>
    </row>
    <row r="1072" spans="1:6">
      <c r="A1072" s="260">
        <v>12012003770</v>
      </c>
      <c r="B1072" s="261" t="s">
        <v>560</v>
      </c>
      <c r="C1072" s="261"/>
      <c r="D1072" s="261"/>
      <c r="E1072" s="262">
        <v>54112000</v>
      </c>
      <c r="F1072" s="261"/>
    </row>
    <row r="1073" spans="1:6" ht="25.5">
      <c r="A1073" s="260">
        <v>12012003771</v>
      </c>
      <c r="B1073" s="261" t="s">
        <v>294</v>
      </c>
      <c r="C1073" s="261" t="s">
        <v>2336</v>
      </c>
      <c r="D1073" s="261" t="s">
        <v>325</v>
      </c>
      <c r="E1073" s="262">
        <v>6000000000</v>
      </c>
      <c r="F1073" s="261"/>
    </row>
    <row r="1074" spans="1:6" ht="25.5">
      <c r="A1074" s="260">
        <v>12012003771</v>
      </c>
      <c r="B1074" s="261" t="s">
        <v>561</v>
      </c>
      <c r="C1074" s="261" t="s">
        <v>1662</v>
      </c>
      <c r="D1074" s="261" t="s">
        <v>155</v>
      </c>
      <c r="E1074" s="262">
        <v>30000000</v>
      </c>
      <c r="F1074" s="261"/>
    </row>
    <row r="1075" spans="1:6" ht="38.25">
      <c r="A1075" s="260">
        <v>12012003771</v>
      </c>
      <c r="B1075" s="261" t="s">
        <v>1663</v>
      </c>
      <c r="C1075" s="261" t="s">
        <v>1664</v>
      </c>
      <c r="D1075" s="271">
        <v>1</v>
      </c>
      <c r="E1075" s="262">
        <v>473888000</v>
      </c>
      <c r="F1075" s="261"/>
    </row>
    <row r="1076" spans="1:6" ht="40.5" customHeight="1">
      <c r="A1076" s="260">
        <v>12012003771</v>
      </c>
      <c r="B1076" s="261" t="s">
        <v>1665</v>
      </c>
      <c r="C1076" s="261" t="s">
        <v>2673</v>
      </c>
      <c r="D1076" s="271">
        <v>1</v>
      </c>
      <c r="E1076" s="262">
        <v>52257000</v>
      </c>
      <c r="F1076" s="261"/>
    </row>
    <row r="1077" spans="1:6" ht="25.5">
      <c r="A1077" s="263">
        <v>1201200378</v>
      </c>
      <c r="B1077" s="261" t="s">
        <v>2466</v>
      </c>
      <c r="C1077" s="261"/>
      <c r="D1077" s="261"/>
      <c r="E1077" s="264">
        <f>SUM(E1078)</f>
        <v>150164000</v>
      </c>
      <c r="F1077" s="265" t="s">
        <v>2316</v>
      </c>
    </row>
    <row r="1078" spans="1:6">
      <c r="A1078" s="260">
        <v>12012003780</v>
      </c>
      <c r="B1078" s="261" t="s">
        <v>1666</v>
      </c>
      <c r="C1078" s="261" t="s">
        <v>1667</v>
      </c>
      <c r="D1078" s="261" t="s">
        <v>183</v>
      </c>
      <c r="E1078" s="262">
        <v>150164000</v>
      </c>
      <c r="F1078" s="261"/>
    </row>
    <row r="1079" spans="1:6" s="270" customFormat="1">
      <c r="A1079" s="263"/>
      <c r="B1079" s="265" t="s">
        <v>53</v>
      </c>
      <c r="C1079" s="265"/>
      <c r="D1079" s="265"/>
      <c r="E1079" s="264">
        <f>+E1080+E1095+E1104+E1106</f>
        <v>15638261235</v>
      </c>
      <c r="F1079" s="265"/>
    </row>
    <row r="1080" spans="1:6" ht="12" customHeight="1">
      <c r="A1080" s="263">
        <v>1201200401</v>
      </c>
      <c r="B1080" s="261" t="s">
        <v>2345</v>
      </c>
      <c r="C1080" s="261"/>
      <c r="D1080" s="261"/>
      <c r="E1080" s="264">
        <f>SUM(E1081:E1094)</f>
        <v>4625842035</v>
      </c>
      <c r="F1080" s="265" t="s">
        <v>15</v>
      </c>
    </row>
    <row r="1081" spans="1:6" ht="15.75" customHeight="1">
      <c r="A1081" s="260">
        <v>12012004010</v>
      </c>
      <c r="B1081" s="261" t="s">
        <v>146</v>
      </c>
      <c r="C1081" s="261" t="s">
        <v>871</v>
      </c>
      <c r="D1081" s="261" t="s">
        <v>144</v>
      </c>
      <c r="E1081" s="262">
        <v>7045000</v>
      </c>
      <c r="F1081" s="261"/>
    </row>
    <row r="1082" spans="1:6" ht="16.5" customHeight="1">
      <c r="A1082" s="260">
        <v>12012004010</v>
      </c>
      <c r="B1082" s="261" t="s">
        <v>733</v>
      </c>
      <c r="C1082" s="261" t="s">
        <v>1099</v>
      </c>
      <c r="D1082" s="261" t="s">
        <v>144</v>
      </c>
      <c r="E1082" s="262">
        <v>215000000</v>
      </c>
      <c r="F1082" s="261"/>
    </row>
    <row r="1083" spans="1:6" ht="25.5">
      <c r="A1083" s="260">
        <v>12012004010</v>
      </c>
      <c r="B1083" s="261" t="s">
        <v>1668</v>
      </c>
      <c r="C1083" s="261" t="s">
        <v>1669</v>
      </c>
      <c r="D1083" s="261" t="s">
        <v>144</v>
      </c>
      <c r="E1083" s="262">
        <v>85050000</v>
      </c>
      <c r="F1083" s="261"/>
    </row>
    <row r="1084" spans="1:6" ht="25.5">
      <c r="A1084" s="260">
        <v>12012004010</v>
      </c>
      <c r="B1084" s="261" t="s">
        <v>735</v>
      </c>
      <c r="C1084" s="261" t="s">
        <v>1068</v>
      </c>
      <c r="D1084" s="261" t="s">
        <v>144</v>
      </c>
      <c r="E1084" s="262">
        <v>34420000</v>
      </c>
      <c r="F1084" s="261"/>
    </row>
    <row r="1085" spans="1:6">
      <c r="A1085" s="260">
        <v>12012004010</v>
      </c>
      <c r="B1085" s="261" t="s">
        <v>737</v>
      </c>
      <c r="C1085" s="261" t="s">
        <v>1670</v>
      </c>
      <c r="D1085" s="261" t="s">
        <v>144</v>
      </c>
      <c r="E1085" s="262">
        <v>99708000</v>
      </c>
      <c r="F1085" s="261"/>
    </row>
    <row r="1086" spans="1:6">
      <c r="A1086" s="260">
        <v>12012004010</v>
      </c>
      <c r="B1086" s="261" t="s">
        <v>148</v>
      </c>
      <c r="C1086" s="261" t="s">
        <v>1272</v>
      </c>
      <c r="D1086" s="261" t="s">
        <v>144</v>
      </c>
      <c r="E1086" s="262">
        <v>21423000</v>
      </c>
      <c r="F1086" s="261"/>
    </row>
    <row r="1087" spans="1:6">
      <c r="A1087" s="260">
        <v>12012004011</v>
      </c>
      <c r="B1087" s="261" t="s">
        <v>149</v>
      </c>
      <c r="C1087" s="261" t="s">
        <v>562</v>
      </c>
      <c r="D1087" s="261" t="s">
        <v>144</v>
      </c>
      <c r="E1087" s="262">
        <v>46832975</v>
      </c>
      <c r="F1087" s="261"/>
    </row>
    <row r="1088" spans="1:6">
      <c r="A1088" s="260">
        <v>12012004011</v>
      </c>
      <c r="B1088" s="261" t="s">
        <v>744</v>
      </c>
      <c r="C1088" s="261" t="s">
        <v>878</v>
      </c>
      <c r="D1088" s="261" t="s">
        <v>144</v>
      </c>
      <c r="E1088" s="262">
        <v>58750000</v>
      </c>
      <c r="F1088" s="261"/>
    </row>
    <row r="1089" spans="1:6" ht="15.75" customHeight="1">
      <c r="A1089" s="260">
        <v>12012004011</v>
      </c>
      <c r="B1089" s="261" t="s">
        <v>746</v>
      </c>
      <c r="C1089" s="261" t="s">
        <v>1671</v>
      </c>
      <c r="D1089" s="261" t="s">
        <v>144</v>
      </c>
      <c r="E1089" s="262">
        <v>15635000</v>
      </c>
      <c r="F1089" s="261"/>
    </row>
    <row r="1090" spans="1:6">
      <c r="A1090" s="260">
        <v>12012004011</v>
      </c>
      <c r="B1090" s="261" t="s">
        <v>748</v>
      </c>
      <c r="C1090" s="261" t="s">
        <v>1071</v>
      </c>
      <c r="D1090" s="261" t="s">
        <v>144</v>
      </c>
      <c r="E1090" s="262">
        <v>240695000</v>
      </c>
      <c r="F1090" s="261"/>
    </row>
    <row r="1091" spans="1:6" ht="25.5">
      <c r="A1091" s="260">
        <v>12012004011</v>
      </c>
      <c r="B1091" s="261" t="s">
        <v>750</v>
      </c>
      <c r="C1091" s="261" t="s">
        <v>1502</v>
      </c>
      <c r="D1091" s="261" t="s">
        <v>563</v>
      </c>
      <c r="E1091" s="262">
        <v>327414500</v>
      </c>
      <c r="F1091" s="261"/>
    </row>
    <row r="1092" spans="1:6" ht="27" customHeight="1">
      <c r="A1092" s="260">
        <v>12012004011</v>
      </c>
      <c r="B1092" s="261" t="s">
        <v>151</v>
      </c>
      <c r="C1092" s="261" t="s">
        <v>1672</v>
      </c>
      <c r="D1092" s="261" t="s">
        <v>144</v>
      </c>
      <c r="E1092" s="262">
        <v>273504000</v>
      </c>
      <c r="F1092" s="261"/>
    </row>
    <row r="1093" spans="1:6" ht="15" customHeight="1">
      <c r="A1093" s="260">
        <v>12012004011</v>
      </c>
      <c r="B1093" s="261" t="s">
        <v>753</v>
      </c>
      <c r="C1093" s="261" t="s">
        <v>1673</v>
      </c>
      <c r="D1093" s="261" t="s">
        <v>144</v>
      </c>
      <c r="E1093" s="262">
        <v>2662412000</v>
      </c>
      <c r="F1093" s="261"/>
    </row>
    <row r="1094" spans="1:6" ht="26.25" customHeight="1">
      <c r="A1094" s="260">
        <v>12012004011</v>
      </c>
      <c r="B1094" s="261" t="s">
        <v>755</v>
      </c>
      <c r="C1094" s="261" t="s">
        <v>1674</v>
      </c>
      <c r="D1094" s="261" t="s">
        <v>144</v>
      </c>
      <c r="E1094" s="262">
        <v>537952560</v>
      </c>
      <c r="F1094" s="261"/>
    </row>
    <row r="1095" spans="1:6">
      <c r="A1095" s="263">
        <v>1201200402</v>
      </c>
      <c r="B1095" s="261" t="s">
        <v>2346</v>
      </c>
      <c r="C1095" s="261"/>
      <c r="D1095" s="261"/>
      <c r="E1095" s="264">
        <f>SUM(E1096:E1103)</f>
        <v>1371487200</v>
      </c>
      <c r="F1095" s="265" t="s">
        <v>15</v>
      </c>
    </row>
    <row r="1096" spans="1:6" ht="27" customHeight="1">
      <c r="A1096" s="260">
        <v>12012004020</v>
      </c>
      <c r="B1096" s="261" t="s">
        <v>275</v>
      </c>
      <c r="C1096" s="261" t="s">
        <v>1675</v>
      </c>
      <c r="D1096" s="261" t="s">
        <v>144</v>
      </c>
      <c r="E1096" s="262">
        <v>429335000</v>
      </c>
      <c r="F1096" s="261"/>
    </row>
    <row r="1097" spans="1:6">
      <c r="A1097" s="260">
        <v>12012004020</v>
      </c>
      <c r="B1097" s="261" t="s">
        <v>1545</v>
      </c>
      <c r="C1097" s="261" t="s">
        <v>1676</v>
      </c>
      <c r="D1097" s="261" t="s">
        <v>144</v>
      </c>
      <c r="E1097" s="262">
        <v>39632000</v>
      </c>
      <c r="F1097" s="261"/>
    </row>
    <row r="1098" spans="1:6">
      <c r="A1098" s="260">
        <v>12012004021</v>
      </c>
      <c r="B1098" s="261" t="s">
        <v>156</v>
      </c>
      <c r="C1098" s="261" t="s">
        <v>1677</v>
      </c>
      <c r="D1098" s="261" t="s">
        <v>144</v>
      </c>
      <c r="E1098" s="262">
        <v>40000000</v>
      </c>
      <c r="F1098" s="261"/>
    </row>
    <row r="1099" spans="1:6">
      <c r="A1099" s="260">
        <v>12012004022</v>
      </c>
      <c r="B1099" s="261" t="s">
        <v>1549</v>
      </c>
      <c r="C1099" s="261" t="s">
        <v>1678</v>
      </c>
      <c r="D1099" s="261" t="s">
        <v>144</v>
      </c>
      <c r="E1099" s="262">
        <v>54700000</v>
      </c>
      <c r="F1099" s="261"/>
    </row>
    <row r="1100" spans="1:6">
      <c r="A1100" s="260">
        <v>12012004022</v>
      </c>
      <c r="B1100" s="261" t="s">
        <v>882</v>
      </c>
      <c r="C1100" s="261" t="s">
        <v>1109</v>
      </c>
      <c r="D1100" s="261" t="s">
        <v>144</v>
      </c>
      <c r="E1100" s="262">
        <v>161845000</v>
      </c>
      <c r="F1100" s="261"/>
    </row>
    <row r="1101" spans="1:6">
      <c r="A1101" s="260">
        <v>12012004022</v>
      </c>
      <c r="B1101" s="261" t="s">
        <v>1552</v>
      </c>
      <c r="C1101" s="261" t="s">
        <v>1679</v>
      </c>
      <c r="D1101" s="261" t="s">
        <v>144</v>
      </c>
      <c r="E1101" s="262">
        <v>147941200</v>
      </c>
      <c r="F1101" s="261"/>
    </row>
    <row r="1102" spans="1:6" ht="24.75" customHeight="1">
      <c r="A1102" s="260">
        <v>12012004022</v>
      </c>
      <c r="B1102" s="261" t="s">
        <v>760</v>
      </c>
      <c r="C1102" s="261" t="s">
        <v>1680</v>
      </c>
      <c r="D1102" s="261" t="s">
        <v>144</v>
      </c>
      <c r="E1102" s="262">
        <v>445534000</v>
      </c>
      <c r="F1102" s="261"/>
    </row>
    <row r="1103" spans="1:6" ht="25.5">
      <c r="A1103" s="260">
        <v>12012004022</v>
      </c>
      <c r="B1103" s="261" t="s">
        <v>1077</v>
      </c>
      <c r="C1103" s="261" t="s">
        <v>2563</v>
      </c>
      <c r="D1103" s="261" t="s">
        <v>144</v>
      </c>
      <c r="E1103" s="262">
        <v>52500000</v>
      </c>
      <c r="F1103" s="261"/>
    </row>
    <row r="1104" spans="1:6" ht="12" customHeight="1">
      <c r="A1104" s="263">
        <v>1201200403</v>
      </c>
      <c r="B1104" s="261" t="s">
        <v>2347</v>
      </c>
      <c r="C1104" s="261"/>
      <c r="D1104" s="261"/>
      <c r="E1104" s="264">
        <f>+E1105</f>
        <v>157740000</v>
      </c>
      <c r="F1104" s="265" t="s">
        <v>15</v>
      </c>
    </row>
    <row r="1105" spans="1:6">
      <c r="A1105" s="260">
        <v>12012004030</v>
      </c>
      <c r="B1105" s="261" t="s">
        <v>764</v>
      </c>
      <c r="C1105" s="261" t="s">
        <v>1681</v>
      </c>
      <c r="D1105" s="261" t="s">
        <v>144</v>
      </c>
      <c r="E1105" s="262">
        <v>157740000</v>
      </c>
      <c r="F1105" s="261"/>
    </row>
    <row r="1106" spans="1:6" ht="25.5">
      <c r="A1106" s="263">
        <v>1201200415</v>
      </c>
      <c r="B1106" s="261" t="s">
        <v>2467</v>
      </c>
      <c r="C1106" s="261"/>
      <c r="D1106" s="261"/>
      <c r="E1106" s="264">
        <f>SUM(E1107:E1114)</f>
        <v>9483192000</v>
      </c>
      <c r="F1106" s="265" t="s">
        <v>15</v>
      </c>
    </row>
    <row r="1107" spans="1:6" ht="14.25" customHeight="1">
      <c r="A1107" s="260">
        <v>12012004150</v>
      </c>
      <c r="B1107" s="261" t="s">
        <v>1682</v>
      </c>
      <c r="C1107" s="261" t="s">
        <v>1683</v>
      </c>
      <c r="D1107" s="261" t="s">
        <v>144</v>
      </c>
      <c r="E1107" s="262">
        <v>359970000</v>
      </c>
      <c r="F1107" s="261"/>
    </row>
    <row r="1108" spans="1:6" ht="38.25">
      <c r="A1108" s="260">
        <v>12012004150</v>
      </c>
      <c r="B1108" s="261" t="s">
        <v>1684</v>
      </c>
      <c r="C1108" s="261" t="s">
        <v>1685</v>
      </c>
      <c r="D1108" s="261" t="s">
        <v>144</v>
      </c>
      <c r="E1108" s="262">
        <v>61320000</v>
      </c>
      <c r="F1108" s="261"/>
    </row>
    <row r="1109" spans="1:6">
      <c r="A1109" s="260">
        <v>12012004150</v>
      </c>
      <c r="B1109" s="261" t="s">
        <v>564</v>
      </c>
      <c r="C1109" s="261" t="s">
        <v>1686</v>
      </c>
      <c r="D1109" s="261" t="s">
        <v>247</v>
      </c>
      <c r="E1109" s="262">
        <v>149580000</v>
      </c>
      <c r="F1109" s="261"/>
    </row>
    <row r="1110" spans="1:6">
      <c r="A1110" s="260">
        <v>12012004150</v>
      </c>
      <c r="B1110" s="261" t="s">
        <v>565</v>
      </c>
      <c r="C1110" s="261" t="s">
        <v>1687</v>
      </c>
      <c r="D1110" s="261" t="s">
        <v>247</v>
      </c>
      <c r="E1110" s="262">
        <v>89100000</v>
      </c>
      <c r="F1110" s="261"/>
    </row>
    <row r="1111" spans="1:6">
      <c r="A1111" s="260">
        <v>12012004150</v>
      </c>
      <c r="B1111" s="261" t="s">
        <v>566</v>
      </c>
      <c r="C1111" s="261" t="s">
        <v>1688</v>
      </c>
      <c r="D1111" s="261" t="s">
        <v>247</v>
      </c>
      <c r="E1111" s="262">
        <v>1596875000</v>
      </c>
      <c r="F1111" s="261"/>
    </row>
    <row r="1112" spans="1:6" ht="25.5">
      <c r="A1112" s="260">
        <v>12012004150</v>
      </c>
      <c r="B1112" s="261" t="s">
        <v>1689</v>
      </c>
      <c r="C1112" s="261" t="s">
        <v>1690</v>
      </c>
      <c r="D1112" s="261" t="s">
        <v>247</v>
      </c>
      <c r="E1112" s="262">
        <v>4494588000</v>
      </c>
      <c r="F1112" s="261"/>
    </row>
    <row r="1113" spans="1:6" ht="25.5">
      <c r="A1113" s="260">
        <v>12012004150</v>
      </c>
      <c r="B1113" s="261" t="s">
        <v>1691</v>
      </c>
      <c r="C1113" s="261" t="s">
        <v>1692</v>
      </c>
      <c r="D1113" s="261" t="s">
        <v>247</v>
      </c>
      <c r="E1113" s="262">
        <v>2480459000</v>
      </c>
      <c r="F1113" s="261"/>
    </row>
    <row r="1114" spans="1:6">
      <c r="A1114" s="260">
        <v>12012004151</v>
      </c>
      <c r="B1114" s="261" t="s">
        <v>1693</v>
      </c>
      <c r="C1114" s="261" t="s">
        <v>1694</v>
      </c>
      <c r="D1114" s="261" t="s">
        <v>183</v>
      </c>
      <c r="E1114" s="262">
        <v>251300000</v>
      </c>
      <c r="F1114" s="261"/>
    </row>
    <row r="1115" spans="1:6" s="270" customFormat="1">
      <c r="A1115" s="263"/>
      <c r="B1115" s="265" t="s">
        <v>39</v>
      </c>
      <c r="C1115" s="265"/>
      <c r="D1115" s="265"/>
      <c r="E1115" s="264">
        <f>+E1116+E1131+E1135+E1137+E1140+E1142+E1179+E1181</f>
        <v>13017840661</v>
      </c>
      <c r="F1115" s="265"/>
    </row>
    <row r="1116" spans="1:6">
      <c r="A1116" s="263">
        <v>1201200501</v>
      </c>
      <c r="B1116" s="261" t="s">
        <v>2345</v>
      </c>
      <c r="C1116" s="261"/>
      <c r="D1116" s="261"/>
      <c r="E1116" s="264">
        <f>SUM(E1117:E1130)</f>
        <v>5012063400</v>
      </c>
      <c r="F1116" s="265" t="s">
        <v>39</v>
      </c>
    </row>
    <row r="1117" spans="1:6">
      <c r="A1117" s="260">
        <v>12012005010</v>
      </c>
      <c r="B1117" s="261" t="s">
        <v>146</v>
      </c>
      <c r="C1117" s="261" t="s">
        <v>1695</v>
      </c>
      <c r="D1117" s="261" t="s">
        <v>147</v>
      </c>
      <c r="E1117" s="262">
        <v>3680000</v>
      </c>
      <c r="F1117" s="261"/>
    </row>
    <row r="1118" spans="1:6">
      <c r="A1118" s="260">
        <v>12012005010</v>
      </c>
      <c r="B1118" s="261" t="s">
        <v>733</v>
      </c>
      <c r="C1118" s="261" t="s">
        <v>1696</v>
      </c>
      <c r="D1118" s="261" t="s">
        <v>147</v>
      </c>
      <c r="E1118" s="262">
        <v>3583200000</v>
      </c>
      <c r="F1118" s="261"/>
    </row>
    <row r="1119" spans="1:6">
      <c r="A1119" s="260">
        <v>12012005010</v>
      </c>
      <c r="B1119" s="261" t="s">
        <v>1366</v>
      </c>
      <c r="C1119" s="261" t="s">
        <v>2672</v>
      </c>
      <c r="D1119" s="261" t="s">
        <v>325</v>
      </c>
      <c r="E1119" s="262">
        <v>676775000</v>
      </c>
      <c r="F1119" s="261"/>
    </row>
    <row r="1120" spans="1:6" ht="25.5">
      <c r="A1120" s="260">
        <v>12012005010</v>
      </c>
      <c r="B1120" s="261" t="s">
        <v>735</v>
      </c>
      <c r="C1120" s="261" t="s">
        <v>1697</v>
      </c>
      <c r="D1120" s="261" t="s">
        <v>568</v>
      </c>
      <c r="E1120" s="262">
        <v>12995000</v>
      </c>
      <c r="F1120" s="261"/>
    </row>
    <row r="1121" spans="1:6" ht="25.5">
      <c r="A1121" s="260">
        <v>12012005010</v>
      </c>
      <c r="B1121" s="261" t="s">
        <v>737</v>
      </c>
      <c r="C1121" s="261" t="s">
        <v>2564</v>
      </c>
      <c r="D1121" s="261" t="s">
        <v>147</v>
      </c>
      <c r="E1121" s="262">
        <v>207732000</v>
      </c>
      <c r="F1121" s="261"/>
    </row>
    <row r="1122" spans="1:6">
      <c r="A1122" s="260">
        <v>12012005010</v>
      </c>
      <c r="B1122" s="261" t="s">
        <v>148</v>
      </c>
      <c r="C1122" s="261" t="s">
        <v>1698</v>
      </c>
      <c r="D1122" s="261" t="s">
        <v>569</v>
      </c>
      <c r="E1122" s="262">
        <v>7362000</v>
      </c>
      <c r="F1122" s="261"/>
    </row>
    <row r="1123" spans="1:6" ht="14.25" customHeight="1">
      <c r="A1123" s="260">
        <v>12012005010</v>
      </c>
      <c r="B1123" s="261" t="s">
        <v>741</v>
      </c>
      <c r="C1123" s="261" t="s">
        <v>1699</v>
      </c>
      <c r="D1123" s="261" t="s">
        <v>183</v>
      </c>
      <c r="E1123" s="262">
        <v>10000000</v>
      </c>
      <c r="F1123" s="261"/>
    </row>
    <row r="1124" spans="1:6">
      <c r="A1124" s="260">
        <v>12012005011</v>
      </c>
      <c r="B1124" s="261" t="s">
        <v>149</v>
      </c>
      <c r="C1124" s="261" t="s">
        <v>1700</v>
      </c>
      <c r="D1124" s="261" t="s">
        <v>183</v>
      </c>
      <c r="E1124" s="262">
        <v>38027400</v>
      </c>
      <c r="F1124" s="261"/>
    </row>
    <row r="1125" spans="1:6">
      <c r="A1125" s="260">
        <v>12012005011</v>
      </c>
      <c r="B1125" s="261" t="s">
        <v>744</v>
      </c>
      <c r="C1125" s="261" t="s">
        <v>1701</v>
      </c>
      <c r="D1125" s="261" t="s">
        <v>483</v>
      </c>
      <c r="E1125" s="262">
        <v>64720000</v>
      </c>
      <c r="F1125" s="261"/>
    </row>
    <row r="1126" spans="1:6" ht="14.25" customHeight="1">
      <c r="A1126" s="260">
        <v>12012005011</v>
      </c>
      <c r="B1126" s="261" t="s">
        <v>746</v>
      </c>
      <c r="C1126" s="261" t="s">
        <v>1702</v>
      </c>
      <c r="D1126" s="261" t="s">
        <v>147</v>
      </c>
      <c r="E1126" s="262">
        <v>3000000</v>
      </c>
      <c r="F1126" s="261"/>
    </row>
    <row r="1127" spans="1:6">
      <c r="A1127" s="260">
        <v>12012005011</v>
      </c>
      <c r="B1127" s="261" t="s">
        <v>748</v>
      </c>
      <c r="C1127" s="261" t="s">
        <v>1071</v>
      </c>
      <c r="D1127" s="261" t="s">
        <v>570</v>
      </c>
      <c r="E1127" s="262">
        <v>60000000</v>
      </c>
      <c r="F1127" s="261"/>
    </row>
    <row r="1128" spans="1:6" ht="15.75" customHeight="1">
      <c r="A1128" s="260">
        <v>12012005011</v>
      </c>
      <c r="B1128" s="261" t="s">
        <v>750</v>
      </c>
      <c r="C1128" s="261" t="s">
        <v>1703</v>
      </c>
      <c r="D1128" s="261" t="s">
        <v>571</v>
      </c>
      <c r="E1128" s="262">
        <v>14028000</v>
      </c>
      <c r="F1128" s="261"/>
    </row>
    <row r="1129" spans="1:6" ht="15.75" customHeight="1">
      <c r="A1129" s="260">
        <v>12012005011</v>
      </c>
      <c r="B1129" s="261" t="s">
        <v>151</v>
      </c>
      <c r="C1129" s="261" t="s">
        <v>1704</v>
      </c>
      <c r="D1129" s="261" t="s">
        <v>572</v>
      </c>
      <c r="E1129" s="262">
        <v>95684000</v>
      </c>
      <c r="F1129" s="261"/>
    </row>
    <row r="1130" spans="1:6" ht="25.5">
      <c r="A1130" s="260">
        <v>12012005011</v>
      </c>
      <c r="B1130" s="261" t="s">
        <v>753</v>
      </c>
      <c r="C1130" s="261" t="s">
        <v>1706</v>
      </c>
      <c r="D1130" s="261" t="s">
        <v>318</v>
      </c>
      <c r="E1130" s="262">
        <v>234860000</v>
      </c>
      <c r="F1130" s="261"/>
    </row>
    <row r="1131" spans="1:6">
      <c r="A1131" s="263">
        <v>1201200502</v>
      </c>
      <c r="B1131" s="261" t="s">
        <v>2346</v>
      </c>
      <c r="C1131" s="261"/>
      <c r="D1131" s="261"/>
      <c r="E1131" s="264">
        <f>SUM(E1132:E1134)</f>
        <v>310783000</v>
      </c>
      <c r="F1131" s="265" t="s">
        <v>39</v>
      </c>
    </row>
    <row r="1132" spans="1:6">
      <c r="A1132" s="260">
        <v>12012005020</v>
      </c>
      <c r="B1132" s="261" t="s">
        <v>758</v>
      </c>
      <c r="C1132" s="261" t="s">
        <v>1707</v>
      </c>
      <c r="D1132" s="261" t="s">
        <v>260</v>
      </c>
      <c r="E1132" s="262">
        <v>7500000</v>
      </c>
      <c r="F1132" s="261"/>
    </row>
    <row r="1133" spans="1:6">
      <c r="A1133" s="260">
        <v>12012005021</v>
      </c>
      <c r="B1133" s="261" t="s">
        <v>156</v>
      </c>
      <c r="C1133" s="261" t="s">
        <v>2671</v>
      </c>
      <c r="D1133" s="261" t="s">
        <v>407</v>
      </c>
      <c r="E1133" s="262">
        <v>12500000</v>
      </c>
      <c r="F1133" s="261"/>
    </row>
    <row r="1134" spans="1:6" ht="25.5">
      <c r="A1134" s="260">
        <v>12012005022</v>
      </c>
      <c r="B1134" s="261" t="s">
        <v>760</v>
      </c>
      <c r="C1134" s="261" t="s">
        <v>1708</v>
      </c>
      <c r="D1134" s="261" t="s">
        <v>1709</v>
      </c>
      <c r="E1134" s="262">
        <v>290783000</v>
      </c>
      <c r="F1134" s="261"/>
    </row>
    <row r="1135" spans="1:6">
      <c r="A1135" s="263">
        <v>1201200503</v>
      </c>
      <c r="B1135" s="261" t="s">
        <v>2347</v>
      </c>
      <c r="C1135" s="261"/>
      <c r="D1135" s="261"/>
      <c r="E1135" s="264">
        <f>SUM(E1136)</f>
        <v>48090000</v>
      </c>
      <c r="F1135" s="265" t="s">
        <v>39</v>
      </c>
    </row>
    <row r="1136" spans="1:6">
      <c r="A1136" s="260">
        <v>12012005030</v>
      </c>
      <c r="B1136" s="261" t="s">
        <v>764</v>
      </c>
      <c r="C1136" s="261" t="s">
        <v>1710</v>
      </c>
      <c r="D1136" s="261" t="s">
        <v>573</v>
      </c>
      <c r="E1136" s="262">
        <v>48090000</v>
      </c>
      <c r="F1136" s="261"/>
    </row>
    <row r="1137" spans="1:6">
      <c r="A1137" s="263">
        <v>1201200505</v>
      </c>
      <c r="B1137" s="261" t="s">
        <v>2367</v>
      </c>
      <c r="C1137" s="261"/>
      <c r="D1137" s="261"/>
      <c r="E1137" s="264">
        <f>SUM(E1138:E1139)</f>
        <v>68975000</v>
      </c>
      <c r="F1137" s="265" t="s">
        <v>39</v>
      </c>
    </row>
    <row r="1138" spans="1:6">
      <c r="A1138" s="260">
        <v>12012005050</v>
      </c>
      <c r="B1138" s="261" t="s">
        <v>282</v>
      </c>
      <c r="C1138" s="261"/>
      <c r="D1138" s="261"/>
      <c r="E1138" s="262" t="s">
        <v>325</v>
      </c>
      <c r="F1138" s="261"/>
    </row>
    <row r="1139" spans="1:6" ht="15" customHeight="1">
      <c r="A1139" s="260">
        <v>12012005050</v>
      </c>
      <c r="B1139" s="261" t="s">
        <v>1711</v>
      </c>
      <c r="C1139" s="261" t="s">
        <v>1712</v>
      </c>
      <c r="D1139" s="261" t="s">
        <v>459</v>
      </c>
      <c r="E1139" s="262">
        <v>68975000</v>
      </c>
      <c r="F1139" s="261"/>
    </row>
    <row r="1140" spans="1:6" ht="25.5">
      <c r="A1140" s="263">
        <v>1201200506</v>
      </c>
      <c r="B1140" s="261" t="s">
        <v>2348</v>
      </c>
      <c r="C1140" s="261"/>
      <c r="D1140" s="261"/>
      <c r="E1140" s="264">
        <f>SUM(E1141)</f>
        <v>14910000</v>
      </c>
      <c r="F1140" s="265" t="s">
        <v>39</v>
      </c>
    </row>
    <row r="1141" spans="1:6" ht="25.5">
      <c r="A1141" s="260">
        <v>12012005060</v>
      </c>
      <c r="B1141" s="261" t="s">
        <v>766</v>
      </c>
      <c r="C1141" s="261" t="s">
        <v>1713</v>
      </c>
      <c r="D1141" s="261" t="s">
        <v>288</v>
      </c>
      <c r="E1141" s="262">
        <v>14910000</v>
      </c>
      <c r="F1141" s="261"/>
    </row>
    <row r="1142" spans="1:6" ht="25.5">
      <c r="A1142" s="263">
        <v>1201200517</v>
      </c>
      <c r="B1142" s="261" t="s">
        <v>2451</v>
      </c>
      <c r="C1142" s="261"/>
      <c r="D1142" s="261"/>
      <c r="E1142" s="264">
        <f>SUBTOTAL(9,E1143:E1178)</f>
        <v>5456375261</v>
      </c>
      <c r="F1142" s="265" t="s">
        <v>39</v>
      </c>
    </row>
    <row r="1143" spans="1:6" ht="25.5">
      <c r="A1143" s="260">
        <v>12012005170</v>
      </c>
      <c r="B1143" s="261" t="s">
        <v>1714</v>
      </c>
      <c r="C1143" s="261" t="s">
        <v>2670</v>
      </c>
      <c r="D1143" s="261" t="s">
        <v>147</v>
      </c>
      <c r="E1143" s="262">
        <v>378407000</v>
      </c>
      <c r="F1143" s="261"/>
    </row>
    <row r="1144" spans="1:6" ht="25.5">
      <c r="A1144" s="260">
        <v>12012005170</v>
      </c>
      <c r="B1144" s="261" t="s">
        <v>574</v>
      </c>
      <c r="C1144" s="261" t="s">
        <v>1715</v>
      </c>
      <c r="D1144" s="261" t="s">
        <v>575</v>
      </c>
      <c r="E1144" s="262">
        <v>77000000</v>
      </c>
      <c r="F1144" s="261"/>
    </row>
    <row r="1145" spans="1:6">
      <c r="A1145" s="260">
        <v>12012005170</v>
      </c>
      <c r="B1145" s="261" t="s">
        <v>1716</v>
      </c>
      <c r="C1145" s="261" t="s">
        <v>1717</v>
      </c>
      <c r="D1145" s="261" t="s">
        <v>576</v>
      </c>
      <c r="E1145" s="262">
        <v>232008800</v>
      </c>
      <c r="F1145" s="261"/>
    </row>
    <row r="1146" spans="1:6" ht="27.75" customHeight="1">
      <c r="A1146" s="260">
        <v>12012005170</v>
      </c>
      <c r="B1146" s="261" t="s">
        <v>1718</v>
      </c>
      <c r="C1146" s="261" t="s">
        <v>1719</v>
      </c>
      <c r="D1146" s="261" t="s">
        <v>577</v>
      </c>
      <c r="E1146" s="262">
        <v>95100000</v>
      </c>
      <c r="F1146" s="261"/>
    </row>
    <row r="1147" spans="1:6" ht="25.5">
      <c r="A1147" s="260">
        <v>12012005171</v>
      </c>
      <c r="B1147" s="261" t="s">
        <v>1720</v>
      </c>
      <c r="C1147" s="261" t="s">
        <v>1721</v>
      </c>
      <c r="D1147" s="261" t="s">
        <v>576</v>
      </c>
      <c r="E1147" s="262">
        <v>231511500</v>
      </c>
      <c r="F1147" s="261"/>
    </row>
    <row r="1148" spans="1:6" ht="25.5">
      <c r="A1148" s="260">
        <v>12012005171</v>
      </c>
      <c r="B1148" s="261" t="s">
        <v>1722</v>
      </c>
      <c r="C1148" s="261" t="s">
        <v>1721</v>
      </c>
      <c r="D1148" s="261" t="s">
        <v>374</v>
      </c>
      <c r="E1148" s="262">
        <v>68718500</v>
      </c>
      <c r="F1148" s="261"/>
    </row>
    <row r="1149" spans="1:6" ht="63.75">
      <c r="A1149" s="260">
        <v>12012005171</v>
      </c>
      <c r="B1149" s="261" t="s">
        <v>1723</v>
      </c>
      <c r="C1149" s="261" t="s">
        <v>1724</v>
      </c>
      <c r="D1149" s="261" t="s">
        <v>324</v>
      </c>
      <c r="E1149" s="262">
        <v>365000000</v>
      </c>
      <c r="F1149" s="261"/>
    </row>
    <row r="1150" spans="1:6" ht="15" customHeight="1">
      <c r="A1150" s="260">
        <v>12012005171</v>
      </c>
      <c r="B1150" s="261" t="s">
        <v>1725</v>
      </c>
      <c r="C1150" s="261" t="s">
        <v>1726</v>
      </c>
      <c r="D1150" s="261" t="s">
        <v>578</v>
      </c>
      <c r="E1150" s="262">
        <v>48000000</v>
      </c>
      <c r="F1150" s="261"/>
    </row>
    <row r="1151" spans="1:6">
      <c r="A1151" s="260">
        <v>12012005172</v>
      </c>
      <c r="B1151" s="261" t="s">
        <v>579</v>
      </c>
      <c r="C1151" s="261" t="s">
        <v>1727</v>
      </c>
      <c r="D1151" s="261" t="s">
        <v>247</v>
      </c>
      <c r="E1151" s="262">
        <v>162421000</v>
      </c>
      <c r="F1151" s="261"/>
    </row>
    <row r="1152" spans="1:6" ht="14.25" customHeight="1">
      <c r="A1152" s="260">
        <v>12012005172</v>
      </c>
      <c r="B1152" s="261" t="s">
        <v>1728</v>
      </c>
      <c r="C1152" s="261" t="s">
        <v>1729</v>
      </c>
      <c r="D1152" s="261" t="s">
        <v>580</v>
      </c>
      <c r="E1152" s="262">
        <v>76407500</v>
      </c>
      <c r="F1152" s="261"/>
    </row>
    <row r="1153" spans="1:6" ht="15" customHeight="1">
      <c r="A1153" s="260">
        <v>12012005172</v>
      </c>
      <c r="B1153" s="261" t="s">
        <v>1730</v>
      </c>
      <c r="C1153" s="261" t="s">
        <v>1731</v>
      </c>
      <c r="D1153" s="261" t="s">
        <v>581</v>
      </c>
      <c r="E1153" s="262">
        <v>88171400</v>
      </c>
      <c r="F1153" s="261"/>
    </row>
    <row r="1154" spans="1:6" ht="39" customHeight="1">
      <c r="A1154" s="260">
        <v>12012005172</v>
      </c>
      <c r="B1154" s="261" t="s">
        <v>1732</v>
      </c>
      <c r="C1154" s="261" t="s">
        <v>1733</v>
      </c>
      <c r="D1154" s="261" t="s">
        <v>1734</v>
      </c>
      <c r="E1154" s="262">
        <v>110389300</v>
      </c>
      <c r="F1154" s="261"/>
    </row>
    <row r="1155" spans="1:6" ht="16.5" customHeight="1">
      <c r="A1155" s="260">
        <v>12012005173</v>
      </c>
      <c r="B1155" s="261" t="s">
        <v>1735</v>
      </c>
      <c r="C1155" s="261" t="s">
        <v>1736</v>
      </c>
      <c r="D1155" s="261" t="s">
        <v>183</v>
      </c>
      <c r="E1155" s="262">
        <v>672878406</v>
      </c>
      <c r="F1155" s="261"/>
    </row>
    <row r="1156" spans="1:6" ht="25.5">
      <c r="A1156" s="260">
        <v>12012005173</v>
      </c>
      <c r="B1156" s="261" t="s">
        <v>1737</v>
      </c>
      <c r="C1156" s="261" t="s">
        <v>1738</v>
      </c>
      <c r="D1156" s="261" t="s">
        <v>147</v>
      </c>
      <c r="E1156" s="262">
        <v>117793000</v>
      </c>
      <c r="F1156" s="261"/>
    </row>
    <row r="1157" spans="1:6" ht="15.75" customHeight="1">
      <c r="A1157" s="260">
        <v>12012005173</v>
      </c>
      <c r="B1157" s="261" t="s">
        <v>1739</v>
      </c>
      <c r="C1157" s="261" t="s">
        <v>1740</v>
      </c>
      <c r="D1157" s="261" t="s">
        <v>580</v>
      </c>
      <c r="E1157" s="262">
        <v>190685700</v>
      </c>
      <c r="F1157" s="261"/>
    </row>
    <row r="1158" spans="1:6" ht="15" customHeight="1">
      <c r="A1158" s="260">
        <v>12012005173</v>
      </c>
      <c r="B1158" s="261" t="s">
        <v>1741</v>
      </c>
      <c r="C1158" s="261" t="s">
        <v>1742</v>
      </c>
      <c r="D1158" s="261" t="s">
        <v>582</v>
      </c>
      <c r="E1158" s="262">
        <v>94049500</v>
      </c>
      <c r="F1158" s="261"/>
    </row>
    <row r="1159" spans="1:6">
      <c r="A1159" s="260">
        <v>12012005174</v>
      </c>
      <c r="B1159" s="261" t="s">
        <v>1743</v>
      </c>
      <c r="C1159" s="261" t="s">
        <v>1744</v>
      </c>
      <c r="D1159" s="261" t="s">
        <v>583</v>
      </c>
      <c r="E1159" s="262">
        <v>69018035</v>
      </c>
      <c r="F1159" s="261"/>
    </row>
    <row r="1160" spans="1:6">
      <c r="A1160" s="260">
        <v>12012005174</v>
      </c>
      <c r="B1160" s="261" t="s">
        <v>1745</v>
      </c>
      <c r="C1160" s="261" t="s">
        <v>1746</v>
      </c>
      <c r="D1160" s="261" t="s">
        <v>424</v>
      </c>
      <c r="E1160" s="262">
        <v>327056400</v>
      </c>
      <c r="F1160" s="261"/>
    </row>
    <row r="1161" spans="1:6">
      <c r="A1161" s="260">
        <v>12012005174</v>
      </c>
      <c r="B1161" s="261" t="s">
        <v>584</v>
      </c>
      <c r="C1161" s="261" t="s">
        <v>1747</v>
      </c>
      <c r="D1161" s="261" t="s">
        <v>259</v>
      </c>
      <c r="E1161" s="262">
        <v>56759250</v>
      </c>
      <c r="F1161" s="261"/>
    </row>
    <row r="1162" spans="1:6" ht="29.25" customHeight="1">
      <c r="A1162" s="260">
        <v>12012005174</v>
      </c>
      <c r="B1162" s="261" t="s">
        <v>1748</v>
      </c>
      <c r="C1162" s="261" t="s">
        <v>1749</v>
      </c>
      <c r="D1162" s="261" t="s">
        <v>147</v>
      </c>
      <c r="E1162" s="262">
        <v>91549700</v>
      </c>
      <c r="F1162" s="261"/>
    </row>
    <row r="1163" spans="1:6" ht="25.5">
      <c r="A1163" s="260">
        <v>12012005174</v>
      </c>
      <c r="B1163" s="261" t="s">
        <v>1750</v>
      </c>
      <c r="C1163" s="261" t="s">
        <v>1751</v>
      </c>
      <c r="D1163" s="261" t="s">
        <v>183</v>
      </c>
      <c r="E1163" s="262">
        <v>323469000</v>
      </c>
      <c r="F1163" s="261"/>
    </row>
    <row r="1164" spans="1:6" ht="16.5" customHeight="1">
      <c r="A1164" s="260">
        <v>12012005175</v>
      </c>
      <c r="B1164" s="261" t="s">
        <v>585</v>
      </c>
      <c r="C1164" s="261" t="s">
        <v>2531</v>
      </c>
      <c r="D1164" s="261" t="s">
        <v>586</v>
      </c>
      <c r="E1164" s="262">
        <v>103233800</v>
      </c>
      <c r="F1164" s="261"/>
    </row>
    <row r="1165" spans="1:6" ht="25.5">
      <c r="A1165" s="260">
        <v>12012005175</v>
      </c>
      <c r="B1165" s="261" t="s">
        <v>1752</v>
      </c>
      <c r="C1165" s="261" t="s">
        <v>2669</v>
      </c>
      <c r="D1165" s="261" t="s">
        <v>183</v>
      </c>
      <c r="E1165" s="262">
        <v>37102000</v>
      </c>
      <c r="F1165" s="261"/>
    </row>
    <row r="1166" spans="1:6" ht="79.5" customHeight="1">
      <c r="A1166" s="260">
        <v>12012005175</v>
      </c>
      <c r="B1166" s="261" t="s">
        <v>1753</v>
      </c>
      <c r="C1166" s="261" t="s">
        <v>1754</v>
      </c>
      <c r="D1166" s="261" t="s">
        <v>1755</v>
      </c>
      <c r="E1166" s="262">
        <v>200000000</v>
      </c>
      <c r="F1166" s="261"/>
    </row>
    <row r="1167" spans="1:6" ht="29.25" customHeight="1">
      <c r="A1167" s="260">
        <v>12012005175</v>
      </c>
      <c r="B1167" s="261" t="s">
        <v>1756</v>
      </c>
      <c r="C1167" s="261" t="s">
        <v>1757</v>
      </c>
      <c r="D1167" s="261" t="s">
        <v>587</v>
      </c>
      <c r="E1167" s="262">
        <v>42814220</v>
      </c>
      <c r="F1167" s="261"/>
    </row>
    <row r="1168" spans="1:6" ht="25.5">
      <c r="A1168" s="260">
        <v>12012005175</v>
      </c>
      <c r="B1168" s="261" t="s">
        <v>1758</v>
      </c>
      <c r="C1168" s="261" t="s">
        <v>1759</v>
      </c>
      <c r="D1168" s="261" t="s">
        <v>153</v>
      </c>
      <c r="E1168" s="262">
        <v>33147000</v>
      </c>
      <c r="F1168" s="261"/>
    </row>
    <row r="1169" spans="1:6">
      <c r="A1169" s="260">
        <v>12012005176</v>
      </c>
      <c r="B1169" s="261" t="s">
        <v>1760</v>
      </c>
      <c r="C1169" s="261" t="s">
        <v>1761</v>
      </c>
      <c r="D1169" s="261" t="s">
        <v>183</v>
      </c>
      <c r="E1169" s="262">
        <v>350000000</v>
      </c>
      <c r="F1169" s="261"/>
    </row>
    <row r="1170" spans="1:6">
      <c r="A1170" s="260">
        <v>12012005176</v>
      </c>
      <c r="B1170" s="261" t="s">
        <v>1762</v>
      </c>
      <c r="C1170" s="261" t="s">
        <v>1763</v>
      </c>
      <c r="D1170" s="261" t="s">
        <v>232</v>
      </c>
      <c r="E1170" s="262">
        <v>222796000</v>
      </c>
      <c r="F1170" s="261"/>
    </row>
    <row r="1171" spans="1:6">
      <c r="A1171" s="260">
        <v>12012005176</v>
      </c>
      <c r="B1171" s="261" t="s">
        <v>1764</v>
      </c>
      <c r="C1171" s="261" t="s">
        <v>1765</v>
      </c>
      <c r="D1171" s="261" t="s">
        <v>588</v>
      </c>
      <c r="E1171" s="262">
        <v>37415000</v>
      </c>
      <c r="F1171" s="261"/>
    </row>
    <row r="1172" spans="1:6">
      <c r="A1172" s="260">
        <v>12012005177</v>
      </c>
      <c r="B1172" s="261" t="s">
        <v>589</v>
      </c>
      <c r="C1172" s="261" t="s">
        <v>1766</v>
      </c>
      <c r="D1172" s="261" t="s">
        <v>284</v>
      </c>
      <c r="E1172" s="262">
        <v>56759250</v>
      </c>
      <c r="F1172" s="261"/>
    </row>
    <row r="1173" spans="1:6">
      <c r="A1173" s="260">
        <v>12012005177</v>
      </c>
      <c r="B1173" s="261" t="s">
        <v>1767</v>
      </c>
      <c r="C1173" s="261" t="s">
        <v>1768</v>
      </c>
      <c r="D1173" s="261" t="s">
        <v>590</v>
      </c>
      <c r="E1173" s="262">
        <v>84125000</v>
      </c>
      <c r="F1173" s="261"/>
    </row>
    <row r="1174" spans="1:6" ht="25.5">
      <c r="A1174" s="260">
        <v>12012005177</v>
      </c>
      <c r="B1174" s="261" t="s">
        <v>1769</v>
      </c>
      <c r="C1174" s="261" t="s">
        <v>1770</v>
      </c>
      <c r="D1174" s="261" t="s">
        <v>382</v>
      </c>
      <c r="E1174" s="262">
        <v>25210000</v>
      </c>
      <c r="F1174" s="261"/>
    </row>
    <row r="1175" spans="1:6" ht="25.5">
      <c r="A1175" s="260">
        <v>12012005177</v>
      </c>
      <c r="B1175" s="261" t="s">
        <v>1771</v>
      </c>
      <c r="C1175" s="261" t="s">
        <v>1772</v>
      </c>
      <c r="D1175" s="261" t="s">
        <v>591</v>
      </c>
      <c r="E1175" s="262">
        <v>78900000</v>
      </c>
      <c r="F1175" s="261"/>
    </row>
    <row r="1176" spans="1:6" ht="25.5">
      <c r="A1176" s="260">
        <v>12012005177</v>
      </c>
      <c r="B1176" s="261" t="s">
        <v>1773</v>
      </c>
      <c r="C1176" s="261" t="s">
        <v>1774</v>
      </c>
      <c r="D1176" s="261" t="s">
        <v>576</v>
      </c>
      <c r="E1176" s="262">
        <v>198400000</v>
      </c>
      <c r="F1176" s="261"/>
    </row>
    <row r="1177" spans="1:6" ht="25.5">
      <c r="A1177" s="260">
        <v>12012005177</v>
      </c>
      <c r="B1177" s="261" t="s">
        <v>1775</v>
      </c>
      <c r="C1177" s="261" t="s">
        <v>1776</v>
      </c>
      <c r="D1177" s="261" t="s">
        <v>183</v>
      </c>
      <c r="E1177" s="262">
        <v>37574000</v>
      </c>
      <c r="F1177" s="261"/>
    </row>
    <row r="1178" spans="1:6" ht="15.75" customHeight="1">
      <c r="A1178" s="260">
        <v>12012005178</v>
      </c>
      <c r="B1178" s="261" t="s">
        <v>1777</v>
      </c>
      <c r="C1178" s="261" t="s">
        <v>1778</v>
      </c>
      <c r="D1178" s="261" t="s">
        <v>590</v>
      </c>
      <c r="E1178" s="262">
        <v>72505000</v>
      </c>
      <c r="F1178" s="261"/>
    </row>
    <row r="1179" spans="1:6">
      <c r="A1179" s="263">
        <v>1201200559</v>
      </c>
      <c r="B1179" s="261" t="s">
        <v>2448</v>
      </c>
      <c r="C1179" s="261"/>
      <c r="D1179" s="261"/>
      <c r="E1179" s="264">
        <f>+E1180</f>
        <v>688144000</v>
      </c>
      <c r="F1179" s="265" t="s">
        <v>39</v>
      </c>
    </row>
    <row r="1180" spans="1:6">
      <c r="A1180" s="260">
        <v>12012005593</v>
      </c>
      <c r="B1180" s="261" t="s">
        <v>1779</v>
      </c>
      <c r="C1180" s="261" t="s">
        <v>1780</v>
      </c>
      <c r="D1180" s="261" t="s">
        <v>232</v>
      </c>
      <c r="E1180" s="262">
        <v>688144000</v>
      </c>
      <c r="F1180" s="261"/>
    </row>
    <row r="1181" spans="1:6">
      <c r="A1181" s="263">
        <v>1201200580</v>
      </c>
      <c r="B1181" s="261" t="s">
        <v>2468</v>
      </c>
      <c r="C1181" s="261"/>
      <c r="D1181" s="261"/>
      <c r="E1181" s="264">
        <f>+E1182</f>
        <v>1418500000</v>
      </c>
      <c r="F1181" s="265" t="s">
        <v>39</v>
      </c>
    </row>
    <row r="1182" spans="1:6" ht="16.5" customHeight="1">
      <c r="A1182" s="260">
        <v>12012005800</v>
      </c>
      <c r="B1182" s="261" t="s">
        <v>1781</v>
      </c>
      <c r="C1182" s="261" t="s">
        <v>1782</v>
      </c>
      <c r="D1182" s="261" t="s">
        <v>2565</v>
      </c>
      <c r="E1182" s="262">
        <v>1418500000</v>
      </c>
      <c r="F1182" s="261"/>
    </row>
    <row r="1183" spans="1:6" s="270" customFormat="1">
      <c r="A1183" s="263"/>
      <c r="B1183" s="265" t="s">
        <v>51</v>
      </c>
      <c r="C1183" s="265"/>
      <c r="D1183" s="265"/>
      <c r="E1183" s="264">
        <f>+E1184+E1198+E1202+E1204+E1206+E1208+E1215</f>
        <v>1708777900</v>
      </c>
      <c r="F1183" s="265"/>
    </row>
    <row r="1184" spans="1:6">
      <c r="A1184" s="263">
        <v>1201200601</v>
      </c>
      <c r="B1184" s="261" t="s">
        <v>2345</v>
      </c>
      <c r="C1184" s="261"/>
      <c r="D1184" s="261"/>
      <c r="E1184" s="264">
        <f>SUM(E1185:E1197)</f>
        <v>369637000</v>
      </c>
      <c r="F1184" s="265" t="s">
        <v>51</v>
      </c>
    </row>
    <row r="1185" spans="1:6" ht="15.75" customHeight="1">
      <c r="A1185" s="260">
        <v>12012006010</v>
      </c>
      <c r="B1185" s="261" t="s">
        <v>146</v>
      </c>
      <c r="C1185" s="261" t="s">
        <v>1098</v>
      </c>
      <c r="D1185" s="261" t="s">
        <v>183</v>
      </c>
      <c r="E1185" s="262">
        <v>2300000</v>
      </c>
      <c r="F1185" s="261"/>
    </row>
    <row r="1186" spans="1:6" ht="25.5">
      <c r="A1186" s="260">
        <v>12012006010</v>
      </c>
      <c r="B1186" s="261" t="s">
        <v>733</v>
      </c>
      <c r="C1186" s="261" t="s">
        <v>1783</v>
      </c>
      <c r="D1186" s="261" t="s">
        <v>271</v>
      </c>
      <c r="E1186" s="262">
        <v>22620000</v>
      </c>
      <c r="F1186" s="261"/>
    </row>
    <row r="1187" spans="1:6" ht="25.5">
      <c r="A1187" s="260">
        <v>12012006010</v>
      </c>
      <c r="B1187" s="261" t="s">
        <v>735</v>
      </c>
      <c r="C1187" s="261" t="s">
        <v>1784</v>
      </c>
      <c r="D1187" s="261" t="s">
        <v>271</v>
      </c>
      <c r="E1187" s="262">
        <v>7750000</v>
      </c>
      <c r="F1187" s="261"/>
    </row>
    <row r="1188" spans="1:6" ht="14.25" customHeight="1">
      <c r="A1188" s="260">
        <v>12012006010</v>
      </c>
      <c r="B1188" s="261" t="s">
        <v>737</v>
      </c>
      <c r="C1188" s="261" t="s">
        <v>1785</v>
      </c>
      <c r="D1188" s="261" t="s">
        <v>271</v>
      </c>
      <c r="E1188" s="262">
        <v>53544000</v>
      </c>
      <c r="F1188" s="261"/>
    </row>
    <row r="1189" spans="1:6">
      <c r="A1189" s="260">
        <v>12012006010</v>
      </c>
      <c r="B1189" s="261" t="s">
        <v>148</v>
      </c>
      <c r="C1189" s="261" t="s">
        <v>1786</v>
      </c>
      <c r="D1189" s="261" t="s">
        <v>271</v>
      </c>
      <c r="E1189" s="262">
        <v>2722000</v>
      </c>
      <c r="F1189" s="261"/>
    </row>
    <row r="1190" spans="1:6">
      <c r="A1190" s="260">
        <v>12012006010</v>
      </c>
      <c r="B1190" s="261" t="s">
        <v>741</v>
      </c>
      <c r="C1190" s="261" t="s">
        <v>1787</v>
      </c>
      <c r="D1190" s="261" t="s">
        <v>271</v>
      </c>
      <c r="E1190" s="262">
        <v>4415000</v>
      </c>
      <c r="F1190" s="261"/>
    </row>
    <row r="1191" spans="1:6">
      <c r="A1191" s="260">
        <v>12012006011</v>
      </c>
      <c r="B1191" s="261" t="s">
        <v>149</v>
      </c>
      <c r="C1191" s="261" t="s">
        <v>1788</v>
      </c>
      <c r="D1191" s="261" t="s">
        <v>271</v>
      </c>
      <c r="E1191" s="262">
        <v>31250000</v>
      </c>
      <c r="F1191" s="261"/>
    </row>
    <row r="1192" spans="1:6">
      <c r="A1192" s="260">
        <v>12012006011</v>
      </c>
      <c r="B1192" s="261" t="s">
        <v>744</v>
      </c>
      <c r="C1192" s="261" t="s">
        <v>1789</v>
      </c>
      <c r="D1192" s="261" t="s">
        <v>271</v>
      </c>
      <c r="E1192" s="262">
        <v>9856000</v>
      </c>
      <c r="F1192" s="261"/>
    </row>
    <row r="1193" spans="1:6" ht="25.5">
      <c r="A1193" s="260">
        <v>12012006011</v>
      </c>
      <c r="B1193" s="261" t="s">
        <v>746</v>
      </c>
      <c r="C1193" s="261" t="s">
        <v>1790</v>
      </c>
      <c r="D1193" s="261" t="s">
        <v>271</v>
      </c>
      <c r="E1193" s="262">
        <v>1330000</v>
      </c>
      <c r="F1193" s="261"/>
    </row>
    <row r="1194" spans="1:6">
      <c r="A1194" s="260">
        <v>12012006011</v>
      </c>
      <c r="B1194" s="261" t="s">
        <v>748</v>
      </c>
      <c r="C1194" s="261" t="s">
        <v>1791</v>
      </c>
      <c r="D1194" s="261" t="s">
        <v>271</v>
      </c>
      <c r="E1194" s="262">
        <v>16620000</v>
      </c>
      <c r="F1194" s="261"/>
    </row>
    <row r="1195" spans="1:6" ht="25.5">
      <c r="A1195" s="260">
        <v>12012006011</v>
      </c>
      <c r="B1195" s="261" t="s">
        <v>750</v>
      </c>
      <c r="C1195" s="261" t="s">
        <v>1502</v>
      </c>
      <c r="D1195" s="261" t="s">
        <v>271</v>
      </c>
      <c r="E1195" s="262">
        <v>9560000</v>
      </c>
      <c r="F1195" s="261"/>
    </row>
    <row r="1196" spans="1:6">
      <c r="A1196" s="260">
        <v>12012006011</v>
      </c>
      <c r="B1196" s="261" t="s">
        <v>151</v>
      </c>
      <c r="C1196" s="261" t="s">
        <v>1792</v>
      </c>
      <c r="D1196" s="261" t="s">
        <v>271</v>
      </c>
      <c r="E1196" s="262">
        <v>12100000</v>
      </c>
      <c r="F1196" s="261"/>
    </row>
    <row r="1197" spans="1:6" ht="27.75" customHeight="1">
      <c r="A1197" s="260">
        <v>12012006011</v>
      </c>
      <c r="B1197" s="261" t="s">
        <v>753</v>
      </c>
      <c r="C1197" s="261" t="s">
        <v>2532</v>
      </c>
      <c r="D1197" s="261" t="s">
        <v>271</v>
      </c>
      <c r="E1197" s="262">
        <v>195570000</v>
      </c>
      <c r="F1197" s="261"/>
    </row>
    <row r="1198" spans="1:6">
      <c r="A1198" s="263">
        <v>1201200602</v>
      </c>
      <c r="B1198" s="261" t="s">
        <v>2346</v>
      </c>
      <c r="C1198" s="261"/>
      <c r="D1198" s="261"/>
      <c r="E1198" s="264">
        <f>SUM(E1199:E1201)</f>
        <v>379194400</v>
      </c>
      <c r="F1198" s="265" t="s">
        <v>51</v>
      </c>
    </row>
    <row r="1199" spans="1:6">
      <c r="A1199" s="260">
        <v>12012006020</v>
      </c>
      <c r="B1199" s="261" t="s">
        <v>758</v>
      </c>
      <c r="C1199" s="261" t="s">
        <v>1544</v>
      </c>
      <c r="D1199" s="261" t="s">
        <v>271</v>
      </c>
      <c r="E1199" s="262">
        <v>183331000</v>
      </c>
      <c r="F1199" s="261"/>
    </row>
    <row r="1200" spans="1:6">
      <c r="A1200" s="260">
        <v>12012006021</v>
      </c>
      <c r="B1200" s="261" t="s">
        <v>156</v>
      </c>
      <c r="C1200" s="261" t="s">
        <v>1793</v>
      </c>
      <c r="D1200" s="261" t="s">
        <v>271</v>
      </c>
      <c r="E1200" s="262">
        <v>36169000</v>
      </c>
      <c r="F1200" s="261"/>
    </row>
    <row r="1201" spans="1:6" ht="16.5" customHeight="1">
      <c r="A1201" s="260">
        <v>12012006022</v>
      </c>
      <c r="B1201" s="261" t="s">
        <v>760</v>
      </c>
      <c r="C1201" s="261" t="s">
        <v>1794</v>
      </c>
      <c r="D1201" s="261" t="s">
        <v>592</v>
      </c>
      <c r="E1201" s="262">
        <v>159694400</v>
      </c>
      <c r="F1201" s="261"/>
    </row>
    <row r="1202" spans="1:6">
      <c r="A1202" s="263">
        <v>1201200603</v>
      </c>
      <c r="B1202" s="261" t="s">
        <v>2347</v>
      </c>
      <c r="C1202" s="261"/>
      <c r="D1202" s="261"/>
      <c r="E1202" s="264">
        <f>+E1203</f>
        <v>20100000</v>
      </c>
      <c r="F1202" s="265" t="s">
        <v>51</v>
      </c>
    </row>
    <row r="1203" spans="1:6">
      <c r="A1203" s="260">
        <v>12012006030</v>
      </c>
      <c r="B1203" s="261" t="s">
        <v>764</v>
      </c>
      <c r="C1203" s="261" t="s">
        <v>1277</v>
      </c>
      <c r="D1203" s="261" t="s">
        <v>593</v>
      </c>
      <c r="E1203" s="262">
        <v>20100000</v>
      </c>
      <c r="F1203" s="261"/>
    </row>
    <row r="1204" spans="1:6">
      <c r="A1204" s="263">
        <v>1201200605</v>
      </c>
      <c r="B1204" s="261" t="s">
        <v>2367</v>
      </c>
      <c r="C1204" s="261"/>
      <c r="D1204" s="261"/>
      <c r="E1204" s="264">
        <f>+E1205</f>
        <v>17572000</v>
      </c>
      <c r="F1204" s="265" t="s">
        <v>51</v>
      </c>
    </row>
    <row r="1205" spans="1:6" ht="15" customHeight="1">
      <c r="A1205" s="260">
        <v>12012006050</v>
      </c>
      <c r="B1205" s="261" t="s">
        <v>594</v>
      </c>
      <c r="C1205" s="261" t="s">
        <v>1795</v>
      </c>
      <c r="D1205" s="261" t="s">
        <v>595</v>
      </c>
      <c r="E1205" s="262">
        <v>17572000</v>
      </c>
      <c r="F1205" s="261"/>
    </row>
    <row r="1206" spans="1:6" ht="25.5">
      <c r="A1206" s="263">
        <v>1201200606</v>
      </c>
      <c r="B1206" s="261" t="s">
        <v>2348</v>
      </c>
      <c r="C1206" s="261"/>
      <c r="D1206" s="261"/>
      <c r="E1206" s="264">
        <f>+E1207</f>
        <v>15000000</v>
      </c>
      <c r="F1206" s="265" t="s">
        <v>51</v>
      </c>
    </row>
    <row r="1207" spans="1:6" ht="25.5">
      <c r="A1207" s="260">
        <v>12012006060</v>
      </c>
      <c r="B1207" s="261" t="s">
        <v>766</v>
      </c>
      <c r="C1207" s="261" t="s">
        <v>1796</v>
      </c>
      <c r="D1207" s="261" t="s">
        <v>582</v>
      </c>
      <c r="E1207" s="262">
        <v>15000000</v>
      </c>
      <c r="F1207" s="261"/>
    </row>
    <row r="1208" spans="1:6" ht="25.5">
      <c r="A1208" s="263">
        <v>1201200620</v>
      </c>
      <c r="B1208" s="261" t="s">
        <v>2454</v>
      </c>
      <c r="C1208" s="261"/>
      <c r="D1208" s="261"/>
      <c r="E1208" s="264">
        <f>SUM(E1209:E1214)</f>
        <v>747642000</v>
      </c>
      <c r="F1208" s="265" t="s">
        <v>51</v>
      </c>
    </row>
    <row r="1209" spans="1:6" ht="15.75" customHeight="1">
      <c r="A1209" s="260">
        <v>12012006200</v>
      </c>
      <c r="B1209" s="261" t="s">
        <v>1797</v>
      </c>
      <c r="C1209" s="261" t="s">
        <v>1798</v>
      </c>
      <c r="D1209" s="261" t="s">
        <v>596</v>
      </c>
      <c r="E1209" s="262">
        <v>415015000</v>
      </c>
      <c r="F1209" s="261"/>
    </row>
    <row r="1210" spans="1:6" ht="25.5">
      <c r="A1210" s="260">
        <v>12012006200</v>
      </c>
      <c r="B1210" s="261" t="s">
        <v>1799</v>
      </c>
      <c r="C1210" s="261" t="s">
        <v>1800</v>
      </c>
      <c r="D1210" s="261" t="s">
        <v>597</v>
      </c>
      <c r="E1210" s="262">
        <v>66163000</v>
      </c>
      <c r="F1210" s="261"/>
    </row>
    <row r="1211" spans="1:6">
      <c r="A1211" s="260">
        <v>12012006200</v>
      </c>
      <c r="B1211" s="261" t="s">
        <v>598</v>
      </c>
      <c r="C1211" s="261" t="s">
        <v>1801</v>
      </c>
      <c r="D1211" s="261" t="s">
        <v>474</v>
      </c>
      <c r="E1211" s="262">
        <v>22608000</v>
      </c>
      <c r="F1211" s="261"/>
    </row>
    <row r="1212" spans="1:6">
      <c r="A1212" s="260">
        <v>12012006200</v>
      </c>
      <c r="B1212" s="261" t="s">
        <v>1802</v>
      </c>
      <c r="C1212" s="261" t="s">
        <v>1803</v>
      </c>
      <c r="D1212" s="261" t="s">
        <v>599</v>
      </c>
      <c r="E1212" s="262">
        <v>145346000</v>
      </c>
      <c r="F1212" s="261"/>
    </row>
    <row r="1213" spans="1:6">
      <c r="A1213" s="260">
        <v>12012006200</v>
      </c>
      <c r="B1213" s="261" t="s">
        <v>1804</v>
      </c>
      <c r="C1213" s="261" t="s">
        <v>1805</v>
      </c>
      <c r="D1213" s="261" t="s">
        <v>271</v>
      </c>
      <c r="E1213" s="262">
        <v>28941000</v>
      </c>
      <c r="F1213" s="261"/>
    </row>
    <row r="1214" spans="1:6">
      <c r="A1214" s="260">
        <v>12012006201</v>
      </c>
      <c r="B1214" s="261" t="s">
        <v>600</v>
      </c>
      <c r="C1214" s="261" t="s">
        <v>1803</v>
      </c>
      <c r="D1214" s="261" t="s">
        <v>474</v>
      </c>
      <c r="E1214" s="262">
        <v>69569000</v>
      </c>
      <c r="F1214" s="261"/>
    </row>
    <row r="1215" spans="1:6" ht="25.5">
      <c r="A1215" s="263">
        <v>1201200621</v>
      </c>
      <c r="B1215" s="261" t="s">
        <v>2469</v>
      </c>
      <c r="C1215" s="261"/>
      <c r="D1215" s="261"/>
      <c r="E1215" s="264">
        <f>+E1216</f>
        <v>159632500</v>
      </c>
      <c r="F1215" s="265" t="s">
        <v>51</v>
      </c>
    </row>
    <row r="1216" spans="1:6" ht="25.5">
      <c r="A1216" s="260">
        <v>12012006210</v>
      </c>
      <c r="B1216" s="261" t="s">
        <v>1806</v>
      </c>
      <c r="C1216" s="261" t="s">
        <v>1807</v>
      </c>
      <c r="D1216" s="261" t="s">
        <v>601</v>
      </c>
      <c r="E1216" s="262">
        <v>159632500</v>
      </c>
      <c r="F1216" s="261"/>
    </row>
    <row r="1217" spans="1:6" s="270" customFormat="1">
      <c r="A1217" s="263"/>
      <c r="B1217" s="265" t="s">
        <v>17</v>
      </c>
      <c r="C1217" s="265"/>
      <c r="D1217" s="265"/>
      <c r="E1217" s="264">
        <f>+E1218+E1233+E1239+E1241+E1243+E1247+E1261</f>
        <v>4798829600</v>
      </c>
      <c r="F1217" s="265"/>
    </row>
    <row r="1218" spans="1:6">
      <c r="A1218" s="263">
        <v>1201200701</v>
      </c>
      <c r="B1218" s="261" t="s">
        <v>2345</v>
      </c>
      <c r="C1218" s="261"/>
      <c r="D1218" s="261"/>
      <c r="E1218" s="264">
        <f>SUM(E1219:E1232)</f>
        <v>487309000</v>
      </c>
      <c r="F1218" s="265" t="s">
        <v>17</v>
      </c>
    </row>
    <row r="1219" spans="1:6">
      <c r="A1219" s="260">
        <v>12012007010</v>
      </c>
      <c r="B1219" s="261" t="s">
        <v>146</v>
      </c>
      <c r="C1219" s="261" t="s">
        <v>871</v>
      </c>
      <c r="D1219" s="261" t="s">
        <v>535</v>
      </c>
      <c r="E1219" s="262">
        <v>2075000</v>
      </c>
      <c r="F1219" s="261"/>
    </row>
    <row r="1220" spans="1:6">
      <c r="A1220" s="260">
        <v>12012007010</v>
      </c>
      <c r="B1220" s="261" t="s">
        <v>733</v>
      </c>
      <c r="C1220" s="261" t="s">
        <v>1808</v>
      </c>
      <c r="D1220" s="261" t="s">
        <v>535</v>
      </c>
      <c r="E1220" s="262">
        <v>55800000</v>
      </c>
      <c r="F1220" s="261"/>
    </row>
    <row r="1221" spans="1:6" ht="25.5">
      <c r="A1221" s="260">
        <v>12012007010</v>
      </c>
      <c r="B1221" s="261" t="s">
        <v>735</v>
      </c>
      <c r="C1221" s="261" t="s">
        <v>1809</v>
      </c>
      <c r="D1221" s="261" t="s">
        <v>602</v>
      </c>
      <c r="E1221" s="262">
        <v>4625000</v>
      </c>
      <c r="F1221" s="261"/>
    </row>
    <row r="1222" spans="1:6">
      <c r="A1222" s="260">
        <v>12012007010</v>
      </c>
      <c r="B1222" s="261" t="s">
        <v>737</v>
      </c>
      <c r="C1222" s="261" t="s">
        <v>1809</v>
      </c>
      <c r="D1222" s="261" t="s">
        <v>603</v>
      </c>
      <c r="E1222" s="262">
        <v>117977000</v>
      </c>
      <c r="F1222" s="261"/>
    </row>
    <row r="1223" spans="1:6">
      <c r="A1223" s="260">
        <v>12012007010</v>
      </c>
      <c r="B1223" s="261" t="s">
        <v>148</v>
      </c>
      <c r="C1223" s="261" t="s">
        <v>1810</v>
      </c>
      <c r="D1223" s="261" t="s">
        <v>604</v>
      </c>
      <c r="E1223" s="262">
        <v>4977000</v>
      </c>
      <c r="F1223" s="261"/>
    </row>
    <row r="1224" spans="1:6">
      <c r="A1224" s="260">
        <v>12012007010</v>
      </c>
      <c r="B1224" s="261" t="s">
        <v>741</v>
      </c>
      <c r="C1224" s="261" t="s">
        <v>1811</v>
      </c>
      <c r="D1224" s="261" t="s">
        <v>183</v>
      </c>
      <c r="E1224" s="262">
        <v>7128000</v>
      </c>
      <c r="F1224" s="261"/>
    </row>
    <row r="1225" spans="1:6">
      <c r="A1225" s="260">
        <v>12012007011</v>
      </c>
      <c r="B1225" s="261" t="s">
        <v>149</v>
      </c>
      <c r="C1225" s="261" t="s">
        <v>743</v>
      </c>
      <c r="D1225" s="261" t="s">
        <v>183</v>
      </c>
      <c r="E1225" s="262">
        <v>19865000</v>
      </c>
      <c r="F1225" s="261"/>
    </row>
    <row r="1226" spans="1:6">
      <c r="A1226" s="260">
        <v>12012007011</v>
      </c>
      <c r="B1226" s="261" t="s">
        <v>744</v>
      </c>
      <c r="C1226" s="261" t="s">
        <v>878</v>
      </c>
      <c r="D1226" s="261" t="s">
        <v>147</v>
      </c>
      <c r="E1226" s="262">
        <v>20061000</v>
      </c>
      <c r="F1226" s="261"/>
    </row>
    <row r="1227" spans="1:6" ht="13.5" customHeight="1">
      <c r="A1227" s="260">
        <v>12012007011</v>
      </c>
      <c r="B1227" s="261" t="s">
        <v>746</v>
      </c>
      <c r="C1227" s="261" t="s">
        <v>747</v>
      </c>
      <c r="D1227" s="261" t="s">
        <v>147</v>
      </c>
      <c r="E1227" s="262">
        <v>3783400</v>
      </c>
      <c r="F1227" s="261"/>
    </row>
    <row r="1228" spans="1:6" ht="53.25" customHeight="1">
      <c r="A1228" s="260">
        <v>12012007011</v>
      </c>
      <c r="B1228" s="261" t="s">
        <v>748</v>
      </c>
      <c r="C1228" s="261" t="s">
        <v>1812</v>
      </c>
      <c r="D1228" s="261" t="s">
        <v>605</v>
      </c>
      <c r="E1228" s="262">
        <v>118262000</v>
      </c>
      <c r="F1228" s="261"/>
    </row>
    <row r="1229" spans="1:6" ht="14.25" customHeight="1">
      <c r="A1229" s="260">
        <v>12012007011</v>
      </c>
      <c r="B1229" s="261" t="s">
        <v>750</v>
      </c>
      <c r="C1229" s="261" t="s">
        <v>351</v>
      </c>
      <c r="D1229" s="261" t="s">
        <v>352</v>
      </c>
      <c r="E1229" s="262">
        <v>4931600</v>
      </c>
      <c r="F1229" s="261"/>
    </row>
    <row r="1230" spans="1:6">
      <c r="A1230" s="260">
        <v>12012007011</v>
      </c>
      <c r="B1230" s="261" t="s">
        <v>151</v>
      </c>
      <c r="C1230" s="261" t="s">
        <v>1813</v>
      </c>
      <c r="D1230" s="261" t="s">
        <v>147</v>
      </c>
      <c r="E1230" s="262">
        <v>18128000</v>
      </c>
      <c r="F1230" s="261"/>
    </row>
    <row r="1231" spans="1:6">
      <c r="A1231" s="260">
        <v>12012007011</v>
      </c>
      <c r="B1231" s="261" t="s">
        <v>753</v>
      </c>
      <c r="C1231" s="261" t="s">
        <v>754</v>
      </c>
      <c r="D1231" s="261" t="s">
        <v>271</v>
      </c>
      <c r="E1231" s="262">
        <v>107984000</v>
      </c>
      <c r="F1231" s="261"/>
    </row>
    <row r="1232" spans="1:6" ht="15.75" customHeight="1">
      <c r="A1232" s="260">
        <v>12012007012</v>
      </c>
      <c r="B1232" s="261" t="s">
        <v>1814</v>
      </c>
      <c r="C1232" s="261" t="s">
        <v>1815</v>
      </c>
      <c r="D1232" s="261" t="s">
        <v>183</v>
      </c>
      <c r="E1232" s="262">
        <v>1712000</v>
      </c>
      <c r="F1232" s="261"/>
    </row>
    <row r="1233" spans="1:6">
      <c r="A1233" s="263">
        <v>1201200702</v>
      </c>
      <c r="B1233" s="261" t="s">
        <v>2346</v>
      </c>
      <c r="C1233" s="261"/>
      <c r="D1233" s="261"/>
      <c r="E1233" s="264">
        <f>SUM(E1234:E1238)</f>
        <v>800728000</v>
      </c>
      <c r="F1233" s="265" t="s">
        <v>17</v>
      </c>
    </row>
    <row r="1234" spans="1:6">
      <c r="A1234" s="260">
        <v>12012007020</v>
      </c>
      <c r="B1234" s="261" t="s">
        <v>758</v>
      </c>
      <c r="C1234" s="261" t="s">
        <v>1544</v>
      </c>
      <c r="D1234" s="261" t="s">
        <v>153</v>
      </c>
      <c r="E1234" s="262">
        <v>54435000</v>
      </c>
      <c r="F1234" s="261"/>
    </row>
    <row r="1235" spans="1:6" ht="38.25">
      <c r="A1235" s="260">
        <v>12012007021</v>
      </c>
      <c r="B1235" s="261" t="s">
        <v>156</v>
      </c>
      <c r="C1235" s="261" t="s">
        <v>1816</v>
      </c>
      <c r="D1235" s="261" t="s">
        <v>144</v>
      </c>
      <c r="E1235" s="262">
        <v>45091000</v>
      </c>
      <c r="F1235" s="261"/>
    </row>
    <row r="1236" spans="1:6" ht="25.5">
      <c r="A1236" s="260">
        <v>12012007022</v>
      </c>
      <c r="B1236" s="261" t="s">
        <v>882</v>
      </c>
      <c r="C1236" s="261" t="s">
        <v>1817</v>
      </c>
      <c r="D1236" s="261" t="s">
        <v>155</v>
      </c>
      <c r="E1236" s="262">
        <v>141250000</v>
      </c>
      <c r="F1236" s="261"/>
    </row>
    <row r="1237" spans="1:6" ht="25.5">
      <c r="A1237" s="260">
        <v>12012007022</v>
      </c>
      <c r="B1237" s="261" t="s">
        <v>760</v>
      </c>
      <c r="C1237" s="261" t="s">
        <v>1076</v>
      </c>
      <c r="D1237" s="261" t="s">
        <v>334</v>
      </c>
      <c r="E1237" s="262">
        <v>107909000</v>
      </c>
      <c r="F1237" s="261"/>
    </row>
    <row r="1238" spans="1:6" ht="25.5">
      <c r="A1238" s="260">
        <v>12012007025</v>
      </c>
      <c r="B1238" s="261" t="s">
        <v>294</v>
      </c>
      <c r="C1238" s="261" t="s">
        <v>1818</v>
      </c>
      <c r="D1238" s="261" t="s">
        <v>606</v>
      </c>
      <c r="E1238" s="262">
        <v>452043000</v>
      </c>
      <c r="F1238" s="261"/>
    </row>
    <row r="1239" spans="1:6">
      <c r="A1239" s="263">
        <v>1201200703</v>
      </c>
      <c r="B1239" s="261" t="s">
        <v>2347</v>
      </c>
      <c r="C1239" s="261"/>
      <c r="D1239" s="261"/>
      <c r="E1239" s="264">
        <f>+E1240</f>
        <v>21600000</v>
      </c>
      <c r="F1239" s="265" t="s">
        <v>17</v>
      </c>
    </row>
    <row r="1240" spans="1:6">
      <c r="A1240" s="260">
        <v>12012007030</v>
      </c>
      <c r="B1240" s="261" t="s">
        <v>764</v>
      </c>
      <c r="C1240" s="261" t="s">
        <v>765</v>
      </c>
      <c r="D1240" s="261" t="s">
        <v>607</v>
      </c>
      <c r="E1240" s="262">
        <v>21600000</v>
      </c>
      <c r="F1240" s="261"/>
    </row>
    <row r="1241" spans="1:6" ht="25.5">
      <c r="A1241" s="263">
        <v>1201200706</v>
      </c>
      <c r="B1241" s="261" t="s">
        <v>2348</v>
      </c>
      <c r="C1241" s="261"/>
      <c r="D1241" s="261"/>
      <c r="E1241" s="264">
        <f>+E1242</f>
        <v>15000000</v>
      </c>
      <c r="F1241" s="265" t="s">
        <v>17</v>
      </c>
    </row>
    <row r="1242" spans="1:6" ht="25.5">
      <c r="A1242" s="260">
        <v>12012007060</v>
      </c>
      <c r="B1242" s="261" t="s">
        <v>766</v>
      </c>
      <c r="C1242" s="261" t="s">
        <v>1819</v>
      </c>
      <c r="D1242" s="261" t="s">
        <v>324</v>
      </c>
      <c r="E1242" s="262">
        <v>15000000</v>
      </c>
      <c r="F1242" s="261"/>
    </row>
    <row r="1243" spans="1:6">
      <c r="A1243" s="263">
        <v>1201200729</v>
      </c>
      <c r="B1243" s="261" t="s">
        <v>2470</v>
      </c>
      <c r="C1243" s="261"/>
      <c r="D1243" s="261"/>
      <c r="E1243" s="264">
        <f>SUM(E1244:E1246)</f>
        <v>1760693800</v>
      </c>
      <c r="F1243" s="265" t="s">
        <v>17</v>
      </c>
    </row>
    <row r="1244" spans="1:6" ht="25.5">
      <c r="A1244" s="260">
        <v>12012007290</v>
      </c>
      <c r="B1244" s="261" t="s">
        <v>1820</v>
      </c>
      <c r="C1244" s="261" t="s">
        <v>1821</v>
      </c>
      <c r="D1244" s="261" t="s">
        <v>608</v>
      </c>
      <c r="E1244" s="262">
        <v>124100000</v>
      </c>
      <c r="F1244" s="261"/>
    </row>
    <row r="1245" spans="1:6" ht="53.25" customHeight="1">
      <c r="A1245" s="260">
        <v>12012007290</v>
      </c>
      <c r="B1245" s="261" t="s">
        <v>1822</v>
      </c>
      <c r="C1245" s="261" t="s">
        <v>1823</v>
      </c>
      <c r="D1245" s="261" t="s">
        <v>609</v>
      </c>
      <c r="E1245" s="262">
        <v>855145950</v>
      </c>
      <c r="F1245" s="261"/>
    </row>
    <row r="1246" spans="1:6" ht="25.5">
      <c r="A1246" s="260">
        <v>12012007290</v>
      </c>
      <c r="B1246" s="261" t="s">
        <v>1824</v>
      </c>
      <c r="C1246" s="261" t="s">
        <v>1825</v>
      </c>
      <c r="D1246" s="261" t="s">
        <v>610</v>
      </c>
      <c r="E1246" s="262">
        <v>781447850</v>
      </c>
      <c r="F1246" s="261"/>
    </row>
    <row r="1247" spans="1:6">
      <c r="A1247" s="263">
        <v>1201200730</v>
      </c>
      <c r="B1247" s="265" t="s">
        <v>2344</v>
      </c>
      <c r="C1247" s="261"/>
      <c r="D1247" s="261"/>
      <c r="E1247" s="264">
        <f>SUM(E1248:E1260)</f>
        <v>1586196400</v>
      </c>
      <c r="F1247" s="265" t="s">
        <v>17</v>
      </c>
    </row>
    <row r="1248" spans="1:6" ht="51">
      <c r="A1248" s="260">
        <v>12012007300</v>
      </c>
      <c r="B1248" s="261" t="s">
        <v>1826</v>
      </c>
      <c r="C1248" s="261" t="s">
        <v>1827</v>
      </c>
      <c r="D1248" s="261" t="s">
        <v>1828</v>
      </c>
      <c r="E1248" s="262">
        <v>184571200</v>
      </c>
      <c r="F1248" s="261"/>
    </row>
    <row r="1249" spans="1:6" ht="15" customHeight="1">
      <c r="A1249" s="260">
        <v>12012007300</v>
      </c>
      <c r="B1249" s="261" t="s">
        <v>611</v>
      </c>
      <c r="C1249" s="261" t="s">
        <v>1829</v>
      </c>
      <c r="D1249" s="261" t="s">
        <v>612</v>
      </c>
      <c r="E1249" s="262">
        <v>51663000</v>
      </c>
      <c r="F1249" s="261"/>
    </row>
    <row r="1250" spans="1:6" ht="38.25">
      <c r="A1250" s="260">
        <v>12012007300</v>
      </c>
      <c r="B1250" s="261" t="s">
        <v>1830</v>
      </c>
      <c r="C1250" s="261" t="s">
        <v>1831</v>
      </c>
      <c r="D1250" s="261" t="s">
        <v>613</v>
      </c>
      <c r="E1250" s="262">
        <v>103092600</v>
      </c>
      <c r="F1250" s="261"/>
    </row>
    <row r="1251" spans="1:6" ht="25.5">
      <c r="A1251" s="260">
        <v>12012007300</v>
      </c>
      <c r="B1251" s="261" t="s">
        <v>1832</v>
      </c>
      <c r="C1251" s="261" t="s">
        <v>1833</v>
      </c>
      <c r="D1251" s="261" t="s">
        <v>614</v>
      </c>
      <c r="E1251" s="262">
        <v>110494000</v>
      </c>
      <c r="F1251" s="261"/>
    </row>
    <row r="1252" spans="1:6" ht="25.5">
      <c r="A1252" s="260">
        <v>12012007301</v>
      </c>
      <c r="B1252" s="261" t="s">
        <v>1834</v>
      </c>
      <c r="C1252" s="261" t="s">
        <v>1835</v>
      </c>
      <c r="D1252" s="261" t="s">
        <v>615</v>
      </c>
      <c r="E1252" s="262">
        <v>802622000</v>
      </c>
      <c r="F1252" s="261"/>
    </row>
    <row r="1253" spans="1:6" ht="15.75" customHeight="1">
      <c r="A1253" s="260">
        <v>12012007301</v>
      </c>
      <c r="B1253" s="261" t="s">
        <v>1836</v>
      </c>
      <c r="C1253" s="261" t="s">
        <v>1837</v>
      </c>
      <c r="D1253" s="261" t="s">
        <v>155</v>
      </c>
      <c r="E1253" s="262">
        <v>27830000</v>
      </c>
      <c r="F1253" s="261"/>
    </row>
    <row r="1254" spans="1:6" ht="25.5">
      <c r="A1254" s="260">
        <v>12012007301</v>
      </c>
      <c r="B1254" s="261" t="s">
        <v>1838</v>
      </c>
      <c r="C1254" s="261" t="s">
        <v>1839</v>
      </c>
      <c r="D1254" s="261" t="s">
        <v>616</v>
      </c>
      <c r="E1254" s="262">
        <v>27000000</v>
      </c>
      <c r="F1254" s="261"/>
    </row>
    <row r="1255" spans="1:6" ht="25.5">
      <c r="A1255" s="260">
        <v>12012007302</v>
      </c>
      <c r="B1255" s="261" t="s">
        <v>1840</v>
      </c>
      <c r="C1255" s="261" t="s">
        <v>1841</v>
      </c>
      <c r="D1255" s="261" t="s">
        <v>617</v>
      </c>
      <c r="E1255" s="262">
        <v>95882000</v>
      </c>
      <c r="F1255" s="261"/>
    </row>
    <row r="1256" spans="1:6" ht="25.5">
      <c r="A1256" s="260">
        <v>12012007303</v>
      </c>
      <c r="B1256" s="261" t="s">
        <v>1842</v>
      </c>
      <c r="C1256" s="261" t="s">
        <v>1843</v>
      </c>
      <c r="D1256" s="261" t="s">
        <v>618</v>
      </c>
      <c r="E1256" s="262">
        <v>32775000</v>
      </c>
      <c r="F1256" s="261"/>
    </row>
    <row r="1257" spans="1:6" ht="25.5">
      <c r="A1257" s="260">
        <v>12012007303</v>
      </c>
      <c r="B1257" s="261" t="s">
        <v>1844</v>
      </c>
      <c r="C1257" s="261" t="s">
        <v>1845</v>
      </c>
      <c r="D1257" s="261" t="s">
        <v>619</v>
      </c>
      <c r="E1257" s="262">
        <v>20862600</v>
      </c>
      <c r="F1257" s="261"/>
    </row>
    <row r="1258" spans="1:6" ht="25.5">
      <c r="A1258" s="260">
        <v>12012007304</v>
      </c>
      <c r="B1258" s="261" t="s">
        <v>1846</v>
      </c>
      <c r="C1258" s="261" t="s">
        <v>1847</v>
      </c>
      <c r="D1258" s="261" t="s">
        <v>620</v>
      </c>
      <c r="E1258" s="262">
        <v>29341000</v>
      </c>
      <c r="F1258" s="261"/>
    </row>
    <row r="1259" spans="1:6" ht="25.5">
      <c r="A1259" s="260">
        <v>12012007304</v>
      </c>
      <c r="B1259" s="261" t="s">
        <v>1848</v>
      </c>
      <c r="C1259" s="261" t="s">
        <v>1849</v>
      </c>
      <c r="D1259" s="261" t="s">
        <v>144</v>
      </c>
      <c r="E1259" s="262">
        <v>29671000</v>
      </c>
      <c r="F1259" s="261"/>
    </row>
    <row r="1260" spans="1:6" ht="25.5">
      <c r="A1260" s="260">
        <v>12012007304</v>
      </c>
      <c r="B1260" s="261" t="s">
        <v>621</v>
      </c>
      <c r="C1260" s="261" t="s">
        <v>1850</v>
      </c>
      <c r="D1260" s="261" t="s">
        <v>183</v>
      </c>
      <c r="E1260" s="262">
        <v>70392000</v>
      </c>
      <c r="F1260" s="261"/>
    </row>
    <row r="1261" spans="1:6" ht="25.5">
      <c r="A1261" s="263">
        <v>1201200772</v>
      </c>
      <c r="B1261" s="261" t="s">
        <v>2471</v>
      </c>
      <c r="C1261" s="261"/>
      <c r="D1261" s="261"/>
      <c r="E1261" s="264">
        <f>SUM(E1262:E1263)</f>
        <v>127302400</v>
      </c>
      <c r="F1261" s="265" t="s">
        <v>17</v>
      </c>
    </row>
    <row r="1262" spans="1:6" ht="15" customHeight="1">
      <c r="A1262" s="260">
        <v>12012007720</v>
      </c>
      <c r="B1262" s="261" t="s">
        <v>1851</v>
      </c>
      <c r="C1262" s="261" t="s">
        <v>1852</v>
      </c>
      <c r="D1262" s="261" t="s">
        <v>183</v>
      </c>
      <c r="E1262" s="262">
        <v>79568800</v>
      </c>
      <c r="F1262" s="261"/>
    </row>
    <row r="1263" spans="1:6">
      <c r="A1263" s="260">
        <v>12012007720</v>
      </c>
      <c r="B1263" s="261" t="s">
        <v>1853</v>
      </c>
      <c r="C1263" s="261" t="s">
        <v>1854</v>
      </c>
      <c r="D1263" s="261" t="s">
        <v>183</v>
      </c>
      <c r="E1263" s="262">
        <v>47733600</v>
      </c>
      <c r="F1263" s="261"/>
    </row>
    <row r="1264" spans="1:6">
      <c r="A1264" s="260"/>
      <c r="B1264" s="265" t="s">
        <v>2320</v>
      </c>
      <c r="C1264" s="261"/>
      <c r="D1264" s="261"/>
      <c r="E1264" s="264">
        <f>+E1265+E1281+E1292+E1294+E1296++E1318+E1320+E1322</f>
        <v>3168058514</v>
      </c>
      <c r="F1264" s="261"/>
    </row>
    <row r="1265" spans="1:6">
      <c r="A1265" s="263">
        <v>1201200801</v>
      </c>
      <c r="B1265" s="261" t="s">
        <v>2345</v>
      </c>
      <c r="C1265" s="261"/>
      <c r="D1265" s="261"/>
      <c r="E1265" s="264">
        <f>SUM(E1266:E1280)</f>
        <v>681539760</v>
      </c>
      <c r="F1265" s="265" t="s">
        <v>386</v>
      </c>
    </row>
    <row r="1266" spans="1:6" ht="16.5" customHeight="1">
      <c r="A1266" s="260">
        <v>12012008010</v>
      </c>
      <c r="B1266" s="261" t="s">
        <v>146</v>
      </c>
      <c r="C1266" s="261" t="s">
        <v>871</v>
      </c>
      <c r="D1266" s="261" t="s">
        <v>622</v>
      </c>
      <c r="E1266" s="262">
        <v>5290000</v>
      </c>
      <c r="F1266" s="261"/>
    </row>
    <row r="1267" spans="1:6">
      <c r="A1267" s="260">
        <v>12012008010</v>
      </c>
      <c r="B1267" s="261" t="s">
        <v>733</v>
      </c>
      <c r="C1267" s="261" t="s">
        <v>1855</v>
      </c>
      <c r="D1267" s="261" t="s">
        <v>332</v>
      </c>
      <c r="E1267" s="262">
        <v>63180000</v>
      </c>
      <c r="F1267" s="261"/>
    </row>
    <row r="1268" spans="1:6">
      <c r="A1268" s="260">
        <v>12012008010</v>
      </c>
      <c r="B1268" s="261" t="s">
        <v>1234</v>
      </c>
      <c r="C1268" s="261" t="s">
        <v>1235</v>
      </c>
      <c r="D1268" s="261" t="s">
        <v>153</v>
      </c>
      <c r="E1268" s="262">
        <v>10658000</v>
      </c>
      <c r="F1268" s="261"/>
    </row>
    <row r="1269" spans="1:6" ht="25.5">
      <c r="A1269" s="260">
        <v>12012008010</v>
      </c>
      <c r="B1269" s="261" t="s">
        <v>735</v>
      </c>
      <c r="C1269" s="261" t="s">
        <v>1856</v>
      </c>
      <c r="D1269" s="261" t="s">
        <v>623</v>
      </c>
      <c r="E1269" s="262">
        <v>5000000</v>
      </c>
      <c r="F1269" s="261"/>
    </row>
    <row r="1270" spans="1:6" ht="16.5" customHeight="1">
      <c r="A1270" s="260">
        <v>12012008010</v>
      </c>
      <c r="B1270" s="261" t="s">
        <v>737</v>
      </c>
      <c r="C1270" s="261" t="s">
        <v>738</v>
      </c>
      <c r="D1270" s="261" t="s">
        <v>183</v>
      </c>
      <c r="E1270" s="262">
        <v>212477000</v>
      </c>
      <c r="F1270" s="261"/>
    </row>
    <row r="1271" spans="1:6" ht="25.5">
      <c r="A1271" s="260">
        <v>12012008010</v>
      </c>
      <c r="B1271" s="261" t="s">
        <v>148</v>
      </c>
      <c r="C1271" s="261" t="s">
        <v>1857</v>
      </c>
      <c r="D1271" s="261" t="s">
        <v>624</v>
      </c>
      <c r="E1271" s="262">
        <v>10527000</v>
      </c>
      <c r="F1271" s="261"/>
    </row>
    <row r="1272" spans="1:6">
      <c r="A1272" s="260">
        <v>12012008010</v>
      </c>
      <c r="B1272" s="261" t="s">
        <v>741</v>
      </c>
      <c r="C1272" s="261" t="s">
        <v>742</v>
      </c>
      <c r="D1272" s="261" t="s">
        <v>183</v>
      </c>
      <c r="E1272" s="262">
        <v>416000</v>
      </c>
      <c r="F1272" s="261"/>
    </row>
    <row r="1273" spans="1:6" ht="15" customHeight="1">
      <c r="A1273" s="260">
        <v>12012008011</v>
      </c>
      <c r="B1273" s="261" t="s">
        <v>149</v>
      </c>
      <c r="C1273" s="261" t="s">
        <v>1858</v>
      </c>
      <c r="D1273" s="261" t="s">
        <v>625</v>
      </c>
      <c r="E1273" s="262">
        <v>49392000</v>
      </c>
      <c r="F1273" s="261"/>
    </row>
    <row r="1274" spans="1:6">
      <c r="A1274" s="260">
        <v>12012008011</v>
      </c>
      <c r="B1274" s="261" t="s">
        <v>744</v>
      </c>
      <c r="C1274" s="261" t="s">
        <v>745</v>
      </c>
      <c r="D1274" s="261" t="s">
        <v>183</v>
      </c>
      <c r="E1274" s="262">
        <v>18993000</v>
      </c>
      <c r="F1274" s="261"/>
    </row>
    <row r="1275" spans="1:6" ht="25.5">
      <c r="A1275" s="260">
        <v>12012008011</v>
      </c>
      <c r="B1275" s="261" t="s">
        <v>746</v>
      </c>
      <c r="C1275" s="261" t="s">
        <v>1859</v>
      </c>
      <c r="D1275" s="261" t="s">
        <v>183</v>
      </c>
      <c r="E1275" s="262">
        <v>5518000</v>
      </c>
      <c r="F1275" s="261"/>
    </row>
    <row r="1276" spans="1:6">
      <c r="A1276" s="260">
        <v>12012008011</v>
      </c>
      <c r="B1276" s="261" t="s">
        <v>748</v>
      </c>
      <c r="C1276" s="261" t="s">
        <v>1071</v>
      </c>
      <c r="D1276" s="261" t="s">
        <v>153</v>
      </c>
      <c r="E1276" s="262">
        <v>8686000</v>
      </c>
      <c r="F1276" s="261"/>
    </row>
    <row r="1277" spans="1:6">
      <c r="A1277" s="260">
        <v>12012008011</v>
      </c>
      <c r="B1277" s="261" t="s">
        <v>750</v>
      </c>
      <c r="C1277" s="261" t="s">
        <v>1860</v>
      </c>
      <c r="D1277" s="261" t="s">
        <v>183</v>
      </c>
      <c r="E1277" s="262">
        <v>48300000</v>
      </c>
      <c r="F1277" s="261"/>
    </row>
    <row r="1278" spans="1:6" ht="25.5">
      <c r="A1278" s="260">
        <v>12012008011</v>
      </c>
      <c r="B1278" s="261" t="s">
        <v>151</v>
      </c>
      <c r="C1278" s="261" t="s">
        <v>752</v>
      </c>
      <c r="D1278" s="261" t="s">
        <v>626</v>
      </c>
      <c r="E1278" s="262">
        <v>113564000</v>
      </c>
      <c r="F1278" s="261"/>
    </row>
    <row r="1279" spans="1:6" ht="25.5">
      <c r="A1279" s="260">
        <v>12012008011</v>
      </c>
      <c r="B1279" s="261" t="s">
        <v>753</v>
      </c>
      <c r="C1279" s="261" t="s">
        <v>1861</v>
      </c>
      <c r="D1279" s="261" t="s">
        <v>183</v>
      </c>
      <c r="E1279" s="262">
        <v>90005000</v>
      </c>
      <c r="F1279" s="261"/>
    </row>
    <row r="1280" spans="1:6">
      <c r="A1280" s="260">
        <v>12012008011</v>
      </c>
      <c r="B1280" s="261" t="s">
        <v>755</v>
      </c>
      <c r="C1280" s="261" t="s">
        <v>1862</v>
      </c>
      <c r="D1280" s="261" t="s">
        <v>183</v>
      </c>
      <c r="E1280" s="262">
        <v>39533760</v>
      </c>
      <c r="F1280" s="261"/>
    </row>
    <row r="1281" spans="1:6">
      <c r="A1281" s="263">
        <v>1201200802</v>
      </c>
      <c r="B1281" s="261" t="s">
        <v>2346</v>
      </c>
      <c r="C1281" s="261"/>
      <c r="D1281" s="261"/>
      <c r="E1281" s="295">
        <f>SUM(E1282:E1291)</f>
        <v>815500600</v>
      </c>
      <c r="F1281" s="265" t="s">
        <v>386</v>
      </c>
    </row>
    <row r="1282" spans="1:6">
      <c r="A1282" s="260">
        <v>12012008020</v>
      </c>
      <c r="B1282" s="261" t="s">
        <v>275</v>
      </c>
      <c r="C1282" s="261" t="s">
        <v>2566</v>
      </c>
      <c r="D1282" s="261" t="s">
        <v>290</v>
      </c>
      <c r="E1282" s="289">
        <v>531815000</v>
      </c>
      <c r="F1282" s="261"/>
    </row>
    <row r="1283" spans="1:6">
      <c r="A1283" s="260">
        <v>12012008020</v>
      </c>
      <c r="B1283" s="261" t="s">
        <v>154</v>
      </c>
      <c r="C1283" s="261" t="s">
        <v>1863</v>
      </c>
      <c r="D1283" s="261" t="s">
        <v>407</v>
      </c>
      <c r="E1283" s="290">
        <v>8000000</v>
      </c>
      <c r="F1283" s="261"/>
    </row>
    <row r="1284" spans="1:6">
      <c r="A1284" s="260">
        <v>12012008021</v>
      </c>
      <c r="B1284" s="261" t="s">
        <v>156</v>
      </c>
      <c r="C1284" s="261" t="s">
        <v>1864</v>
      </c>
      <c r="D1284" s="261" t="s">
        <v>290</v>
      </c>
      <c r="E1284" s="262">
        <v>25025000</v>
      </c>
      <c r="F1284" s="261"/>
    </row>
    <row r="1285" spans="1:6">
      <c r="A1285" s="260">
        <v>12012008022</v>
      </c>
      <c r="B1285" s="261" t="s">
        <v>882</v>
      </c>
      <c r="C1285" s="261" t="s">
        <v>1865</v>
      </c>
      <c r="D1285" s="261" t="s">
        <v>290</v>
      </c>
      <c r="E1285" s="262">
        <v>11000000</v>
      </c>
      <c r="F1285" s="261"/>
    </row>
    <row r="1286" spans="1:6" ht="25.5">
      <c r="A1286" s="260">
        <v>12012008022</v>
      </c>
      <c r="B1286" s="261" t="s">
        <v>760</v>
      </c>
      <c r="C1286" s="261" t="s">
        <v>1866</v>
      </c>
      <c r="D1286" s="261" t="s">
        <v>627</v>
      </c>
      <c r="E1286" s="262">
        <v>149533600</v>
      </c>
      <c r="F1286" s="261"/>
    </row>
    <row r="1287" spans="1:6" ht="25.5">
      <c r="A1287" s="260">
        <v>12012008022</v>
      </c>
      <c r="B1287" s="261" t="s">
        <v>1429</v>
      </c>
      <c r="C1287" s="261" t="s">
        <v>1867</v>
      </c>
      <c r="D1287" s="261" t="s">
        <v>290</v>
      </c>
      <c r="E1287" s="262">
        <v>5126000</v>
      </c>
      <c r="F1287" s="261"/>
    </row>
    <row r="1288" spans="1:6" ht="25.5">
      <c r="A1288" s="260">
        <v>12012008024</v>
      </c>
      <c r="B1288" s="261" t="s">
        <v>628</v>
      </c>
      <c r="C1288" s="261" t="s">
        <v>1868</v>
      </c>
      <c r="D1288" s="261" t="s">
        <v>290</v>
      </c>
      <c r="E1288" s="262">
        <v>10000000</v>
      </c>
      <c r="F1288" s="261"/>
    </row>
    <row r="1289" spans="1:6" ht="15" customHeight="1">
      <c r="A1289" s="260">
        <v>12012008024</v>
      </c>
      <c r="B1289" s="261" t="s">
        <v>291</v>
      </c>
      <c r="C1289" s="261" t="s">
        <v>1869</v>
      </c>
      <c r="D1289" s="261" t="s">
        <v>290</v>
      </c>
      <c r="E1289" s="262">
        <v>25000000</v>
      </c>
      <c r="F1289" s="261"/>
    </row>
    <row r="1290" spans="1:6">
      <c r="A1290" s="260">
        <v>12012008025</v>
      </c>
      <c r="B1290" s="261" t="s">
        <v>293</v>
      </c>
      <c r="C1290" s="261" t="s">
        <v>1870</v>
      </c>
      <c r="D1290" s="261" t="s">
        <v>153</v>
      </c>
      <c r="E1290" s="262">
        <v>35001000</v>
      </c>
      <c r="F1290" s="261"/>
    </row>
    <row r="1291" spans="1:6" ht="15.75" customHeight="1">
      <c r="A1291" s="260">
        <v>12012008025</v>
      </c>
      <c r="B1291" s="261" t="s">
        <v>1871</v>
      </c>
      <c r="C1291" s="261" t="s">
        <v>1872</v>
      </c>
      <c r="D1291" s="261" t="s">
        <v>183</v>
      </c>
      <c r="E1291" s="262">
        <v>15000000</v>
      </c>
      <c r="F1291" s="261"/>
    </row>
    <row r="1292" spans="1:6">
      <c r="A1292" s="263">
        <v>1201200803</v>
      </c>
      <c r="B1292" s="261" t="s">
        <v>2347</v>
      </c>
      <c r="C1292" s="261"/>
      <c r="D1292" s="261"/>
      <c r="E1292" s="264">
        <f>+E1293</f>
        <v>54435000</v>
      </c>
      <c r="F1292" s="265" t="s">
        <v>386</v>
      </c>
    </row>
    <row r="1293" spans="1:6">
      <c r="A1293" s="260">
        <v>12012008030</v>
      </c>
      <c r="B1293" s="261" t="s">
        <v>764</v>
      </c>
      <c r="C1293" s="261" t="s">
        <v>1277</v>
      </c>
      <c r="D1293" s="261" t="s">
        <v>629</v>
      </c>
      <c r="E1293" s="262">
        <v>54435000</v>
      </c>
      <c r="F1293" s="261"/>
    </row>
    <row r="1294" spans="1:6">
      <c r="A1294" s="263">
        <v>1201200805</v>
      </c>
      <c r="B1294" s="261" t="s">
        <v>2367</v>
      </c>
      <c r="C1294" s="261"/>
      <c r="D1294" s="261"/>
      <c r="E1294" s="264">
        <f>+E1295</f>
        <v>10073000</v>
      </c>
      <c r="F1294" s="265" t="s">
        <v>386</v>
      </c>
    </row>
    <row r="1295" spans="1:6" ht="16.5" customHeight="1">
      <c r="A1295" s="260">
        <v>12012008050</v>
      </c>
      <c r="B1295" s="261" t="s">
        <v>1711</v>
      </c>
      <c r="C1295" s="261" t="s">
        <v>2533</v>
      </c>
      <c r="D1295" s="261" t="s">
        <v>630</v>
      </c>
      <c r="E1295" s="262">
        <v>10073000</v>
      </c>
      <c r="F1295" s="261"/>
    </row>
    <row r="1296" spans="1:6">
      <c r="A1296" s="263">
        <v>1201200859</v>
      </c>
      <c r="B1296" s="261" t="s">
        <v>2448</v>
      </c>
      <c r="C1296" s="261"/>
      <c r="D1296" s="261"/>
      <c r="E1296" s="264">
        <f>SUM(E1297:E1317)</f>
        <v>1419048054</v>
      </c>
      <c r="F1296" s="265" t="s">
        <v>386</v>
      </c>
    </row>
    <row r="1297" spans="1:6" ht="25.5">
      <c r="A1297" s="260">
        <v>12012008591</v>
      </c>
      <c r="B1297" s="261" t="s">
        <v>1614</v>
      </c>
      <c r="C1297" s="261" t="s">
        <v>1873</v>
      </c>
      <c r="D1297" s="261" t="s">
        <v>183</v>
      </c>
      <c r="E1297" s="262">
        <v>11213000</v>
      </c>
      <c r="F1297" s="261"/>
    </row>
    <row r="1298" spans="1:6">
      <c r="A1298" s="260">
        <v>12012008597</v>
      </c>
      <c r="B1298" s="261" t="s">
        <v>1874</v>
      </c>
      <c r="C1298" s="261" t="s">
        <v>1875</v>
      </c>
      <c r="D1298" s="261" t="s">
        <v>183</v>
      </c>
      <c r="E1298" s="262">
        <v>25576346</v>
      </c>
      <c r="F1298" s="261"/>
    </row>
    <row r="1299" spans="1:6" ht="25.5">
      <c r="A1299" s="260">
        <v>12012008597</v>
      </c>
      <c r="B1299" s="261" t="s">
        <v>1876</v>
      </c>
      <c r="C1299" s="261" t="s">
        <v>1877</v>
      </c>
      <c r="D1299" s="261" t="s">
        <v>183</v>
      </c>
      <c r="E1299" s="262">
        <v>72839545</v>
      </c>
      <c r="F1299" s="261"/>
    </row>
    <row r="1300" spans="1:6" ht="25.5">
      <c r="A1300" s="260">
        <v>12012008597</v>
      </c>
      <c r="B1300" s="261" t="s">
        <v>1878</v>
      </c>
      <c r="C1300" s="261" t="s">
        <v>1875</v>
      </c>
      <c r="D1300" s="261" t="s">
        <v>183</v>
      </c>
      <c r="E1300" s="262">
        <v>253195744</v>
      </c>
      <c r="F1300" s="261"/>
    </row>
    <row r="1301" spans="1:6">
      <c r="A1301" s="260">
        <v>12012008597</v>
      </c>
      <c r="B1301" s="261" t="s">
        <v>1879</v>
      </c>
      <c r="C1301" s="261" t="s">
        <v>1875</v>
      </c>
      <c r="D1301" s="261" t="s">
        <v>183</v>
      </c>
      <c r="E1301" s="262">
        <v>85629057</v>
      </c>
      <c r="F1301" s="261"/>
    </row>
    <row r="1302" spans="1:6">
      <c r="A1302" s="260">
        <v>12012008597</v>
      </c>
      <c r="B1302" s="261" t="s">
        <v>1880</v>
      </c>
      <c r="C1302" s="261" t="s">
        <v>1875</v>
      </c>
      <c r="D1302" s="261" t="s">
        <v>183</v>
      </c>
      <c r="E1302" s="262">
        <v>41480488</v>
      </c>
      <c r="F1302" s="261"/>
    </row>
    <row r="1303" spans="1:6">
      <c r="A1303" s="260">
        <v>12012008597</v>
      </c>
      <c r="B1303" s="261" t="s">
        <v>1881</v>
      </c>
      <c r="C1303" s="261" t="s">
        <v>1875</v>
      </c>
      <c r="D1303" s="261" t="s">
        <v>183</v>
      </c>
      <c r="E1303" s="262">
        <v>61204487</v>
      </c>
      <c r="F1303" s="261"/>
    </row>
    <row r="1304" spans="1:6" ht="15" customHeight="1">
      <c r="A1304" s="260">
        <v>12012008597</v>
      </c>
      <c r="B1304" s="261" t="s">
        <v>1882</v>
      </c>
      <c r="C1304" s="261" t="s">
        <v>1875</v>
      </c>
      <c r="D1304" s="261" t="s">
        <v>183</v>
      </c>
      <c r="E1304" s="262">
        <v>36674503</v>
      </c>
      <c r="F1304" s="261"/>
    </row>
    <row r="1305" spans="1:6" ht="25.5">
      <c r="A1305" s="260">
        <v>12012008597</v>
      </c>
      <c r="B1305" s="261" t="s">
        <v>1883</v>
      </c>
      <c r="C1305" s="261" t="s">
        <v>1884</v>
      </c>
      <c r="D1305" s="261" t="s">
        <v>183</v>
      </c>
      <c r="E1305" s="262">
        <v>43324157</v>
      </c>
      <c r="F1305" s="261"/>
    </row>
    <row r="1306" spans="1:6" ht="25.5">
      <c r="A1306" s="260">
        <v>12012008598</v>
      </c>
      <c r="B1306" s="261" t="s">
        <v>1885</v>
      </c>
      <c r="C1306" s="261" t="s">
        <v>1884</v>
      </c>
      <c r="D1306" s="261" t="s">
        <v>183</v>
      </c>
      <c r="E1306" s="262">
        <v>27669194</v>
      </c>
      <c r="F1306" s="261"/>
    </row>
    <row r="1307" spans="1:6" ht="25.5">
      <c r="A1307" s="260">
        <v>12012008598</v>
      </c>
      <c r="B1307" s="261" t="s">
        <v>1886</v>
      </c>
      <c r="C1307" s="261" t="s">
        <v>1884</v>
      </c>
      <c r="D1307" s="261" t="s">
        <v>183</v>
      </c>
      <c r="E1307" s="262">
        <v>255424152</v>
      </c>
      <c r="F1307" s="261"/>
    </row>
    <row r="1308" spans="1:6" ht="25.5">
      <c r="A1308" s="260">
        <v>12012008598</v>
      </c>
      <c r="B1308" s="261" t="s">
        <v>1887</v>
      </c>
      <c r="C1308" s="261" t="s">
        <v>1884</v>
      </c>
      <c r="D1308" s="261" t="s">
        <v>183</v>
      </c>
      <c r="E1308" s="262">
        <v>84794575</v>
      </c>
      <c r="F1308" s="261"/>
    </row>
    <row r="1309" spans="1:6" ht="25.5">
      <c r="A1309" s="260">
        <v>12012008598</v>
      </c>
      <c r="B1309" s="261" t="s">
        <v>1888</v>
      </c>
      <c r="C1309" s="261" t="s">
        <v>1884</v>
      </c>
      <c r="D1309" s="261" t="s">
        <v>183</v>
      </c>
      <c r="E1309" s="262">
        <v>46135591</v>
      </c>
      <c r="F1309" s="261"/>
    </row>
    <row r="1310" spans="1:6" ht="25.5">
      <c r="A1310" s="260">
        <v>12012008598</v>
      </c>
      <c r="B1310" s="261" t="s">
        <v>1889</v>
      </c>
      <c r="C1310" s="261" t="s">
        <v>1884</v>
      </c>
      <c r="D1310" s="261" t="s">
        <v>183</v>
      </c>
      <c r="E1310" s="262">
        <v>22947608</v>
      </c>
      <c r="F1310" s="261"/>
    </row>
    <row r="1311" spans="1:6" ht="25.5">
      <c r="A1311" s="260">
        <v>12012008598</v>
      </c>
      <c r="B1311" s="261" t="s">
        <v>1890</v>
      </c>
      <c r="C1311" s="261" t="s">
        <v>1884</v>
      </c>
      <c r="D1311" s="261" t="s">
        <v>183</v>
      </c>
      <c r="E1311" s="262">
        <v>99721518</v>
      </c>
      <c r="F1311" s="261"/>
    </row>
    <row r="1312" spans="1:6" ht="25.5">
      <c r="A1312" s="260">
        <v>12012008598</v>
      </c>
      <c r="B1312" s="261" t="s">
        <v>1891</v>
      </c>
      <c r="C1312" s="261" t="s">
        <v>1884</v>
      </c>
      <c r="D1312" s="261" t="s">
        <v>183</v>
      </c>
      <c r="E1312" s="262">
        <v>28985182</v>
      </c>
      <c r="F1312" s="261"/>
    </row>
    <row r="1313" spans="1:6" ht="25.5">
      <c r="A1313" s="260">
        <v>12012008598</v>
      </c>
      <c r="B1313" s="261" t="s">
        <v>1892</v>
      </c>
      <c r="C1313" s="261" t="s">
        <v>1884</v>
      </c>
      <c r="D1313" s="261" t="s">
        <v>183</v>
      </c>
      <c r="E1313" s="262">
        <v>13372659</v>
      </c>
      <c r="F1313" s="261"/>
    </row>
    <row r="1314" spans="1:6" ht="25.5">
      <c r="A1314" s="260">
        <v>12012008598</v>
      </c>
      <c r="B1314" s="261" t="s">
        <v>1893</v>
      </c>
      <c r="C1314" s="261" t="s">
        <v>1884</v>
      </c>
      <c r="D1314" s="261" t="s">
        <v>183</v>
      </c>
      <c r="E1314" s="262">
        <v>68907007</v>
      </c>
      <c r="F1314" s="261"/>
    </row>
    <row r="1315" spans="1:6" ht="25.5">
      <c r="A1315" s="260">
        <v>12012008598</v>
      </c>
      <c r="B1315" s="261" t="s">
        <v>1894</v>
      </c>
      <c r="C1315" s="261" t="s">
        <v>1884</v>
      </c>
      <c r="D1315" s="261" t="s">
        <v>183</v>
      </c>
      <c r="E1315" s="262">
        <v>22805085</v>
      </c>
      <c r="F1315" s="261"/>
    </row>
    <row r="1316" spans="1:6" ht="25.5">
      <c r="A1316" s="260">
        <v>12012008599</v>
      </c>
      <c r="B1316" s="261" t="s">
        <v>1895</v>
      </c>
      <c r="C1316" s="261" t="s">
        <v>1884</v>
      </c>
      <c r="D1316" s="261" t="s">
        <v>183</v>
      </c>
      <c r="E1316" s="262">
        <v>62515676</v>
      </c>
      <c r="F1316" s="261"/>
    </row>
    <row r="1317" spans="1:6" ht="25.5">
      <c r="A1317" s="260">
        <v>12012008599</v>
      </c>
      <c r="B1317" s="261" t="s">
        <v>1896</v>
      </c>
      <c r="C1317" s="261" t="s">
        <v>1884</v>
      </c>
      <c r="D1317" s="261" t="s">
        <v>183</v>
      </c>
      <c r="E1317" s="262">
        <v>54632480</v>
      </c>
      <c r="F1317" s="261"/>
    </row>
    <row r="1318" spans="1:6" ht="25.5">
      <c r="A1318" s="263">
        <v>1201200861</v>
      </c>
      <c r="B1318" s="261" t="s">
        <v>2462</v>
      </c>
      <c r="C1318" s="261"/>
      <c r="D1318" s="261"/>
      <c r="E1318" s="264">
        <f>+E1319</f>
        <v>124685000</v>
      </c>
      <c r="F1318" s="265" t="s">
        <v>386</v>
      </c>
    </row>
    <row r="1319" spans="1:6" ht="27" customHeight="1">
      <c r="A1319" s="260">
        <v>12012008611</v>
      </c>
      <c r="B1319" s="261" t="s">
        <v>631</v>
      </c>
      <c r="C1319" s="261" t="s">
        <v>1897</v>
      </c>
      <c r="D1319" s="261" t="s">
        <v>183</v>
      </c>
      <c r="E1319" s="262">
        <v>124685000</v>
      </c>
      <c r="F1319" s="261"/>
    </row>
    <row r="1320" spans="1:6" ht="25.5">
      <c r="A1320" s="263">
        <v>1201200876</v>
      </c>
      <c r="B1320" s="261" t="s">
        <v>2449</v>
      </c>
      <c r="C1320" s="261"/>
      <c r="D1320" s="261"/>
      <c r="E1320" s="264">
        <f>+E1321</f>
        <v>15000000</v>
      </c>
      <c r="F1320" s="265" t="s">
        <v>386</v>
      </c>
    </row>
    <row r="1321" spans="1:6" ht="27.75" customHeight="1">
      <c r="A1321" s="260">
        <v>12012008761</v>
      </c>
      <c r="B1321" s="261" t="s">
        <v>1527</v>
      </c>
      <c r="C1321" s="261" t="s">
        <v>1898</v>
      </c>
      <c r="D1321" s="261" t="s">
        <v>569</v>
      </c>
      <c r="E1321" s="262">
        <v>15000000</v>
      </c>
      <c r="F1321" s="261"/>
    </row>
    <row r="1322" spans="1:6" ht="25.5">
      <c r="A1322" s="263">
        <v>1201200886</v>
      </c>
      <c r="B1322" s="261" t="s">
        <v>2472</v>
      </c>
      <c r="C1322" s="261"/>
      <c r="D1322" s="261"/>
      <c r="E1322" s="264">
        <f>+E1323</f>
        <v>47777100</v>
      </c>
      <c r="F1322" s="265" t="s">
        <v>386</v>
      </c>
    </row>
    <row r="1323" spans="1:6">
      <c r="A1323" s="260">
        <v>12012008860</v>
      </c>
      <c r="B1323" s="261" t="s">
        <v>1899</v>
      </c>
      <c r="C1323" s="261" t="s">
        <v>1900</v>
      </c>
      <c r="D1323" s="261" t="s">
        <v>153</v>
      </c>
      <c r="E1323" s="262">
        <v>47777100</v>
      </c>
      <c r="F1323" s="261"/>
    </row>
    <row r="1324" spans="1:6" s="270" customFormat="1">
      <c r="A1324" s="263"/>
      <c r="B1324" s="265" t="s">
        <v>2337</v>
      </c>
      <c r="C1324" s="265"/>
      <c r="D1324" s="265"/>
      <c r="E1324" s="264">
        <f>+E1325+E1341+E1347+E1349+E1351+E1353+E1375+E1377+E1379</f>
        <v>3308743179</v>
      </c>
      <c r="F1324" s="265"/>
    </row>
    <row r="1325" spans="1:6">
      <c r="A1325" s="263">
        <v>1201200901</v>
      </c>
      <c r="B1325" s="261" t="s">
        <v>2345</v>
      </c>
      <c r="C1325" s="261"/>
      <c r="D1325" s="261"/>
      <c r="E1325" s="264">
        <f>SUM(E1326:E1340)</f>
        <v>755398460</v>
      </c>
      <c r="F1325" s="265" t="s">
        <v>127</v>
      </c>
    </row>
    <row r="1326" spans="1:6" ht="28.5" customHeight="1">
      <c r="A1326" s="260">
        <v>12012009010</v>
      </c>
      <c r="B1326" s="261" t="s">
        <v>146</v>
      </c>
      <c r="C1326" s="261" t="s">
        <v>1901</v>
      </c>
      <c r="D1326" s="261" t="s">
        <v>147</v>
      </c>
      <c r="E1326" s="262">
        <v>9138000</v>
      </c>
      <c r="F1326" s="261"/>
    </row>
    <row r="1327" spans="1:6" ht="25.5">
      <c r="A1327" s="260">
        <v>12012009010</v>
      </c>
      <c r="B1327" s="261" t="s">
        <v>733</v>
      </c>
      <c r="C1327" s="261" t="s">
        <v>1902</v>
      </c>
      <c r="D1327" s="261" t="s">
        <v>183</v>
      </c>
      <c r="E1327" s="262">
        <v>70029960</v>
      </c>
      <c r="F1327" s="261"/>
    </row>
    <row r="1328" spans="1:6" ht="25.5">
      <c r="A1328" s="260">
        <v>12012009010</v>
      </c>
      <c r="B1328" s="261" t="s">
        <v>735</v>
      </c>
      <c r="C1328" s="261" t="s">
        <v>1903</v>
      </c>
      <c r="D1328" s="261" t="s">
        <v>632</v>
      </c>
      <c r="E1328" s="262">
        <v>8525000</v>
      </c>
      <c r="F1328" s="261"/>
    </row>
    <row r="1329" spans="1:6" ht="38.25">
      <c r="A1329" s="260">
        <v>12012009010</v>
      </c>
      <c r="B1329" s="261" t="s">
        <v>737</v>
      </c>
      <c r="C1329" s="261" t="s">
        <v>1904</v>
      </c>
      <c r="D1329" s="261" t="s">
        <v>147</v>
      </c>
      <c r="E1329" s="262">
        <v>218112000</v>
      </c>
      <c r="F1329" s="261"/>
    </row>
    <row r="1330" spans="1:6" ht="15" customHeight="1">
      <c r="A1330" s="260">
        <v>12012009010</v>
      </c>
      <c r="B1330" s="261" t="s">
        <v>148</v>
      </c>
      <c r="C1330" s="261" t="s">
        <v>1905</v>
      </c>
      <c r="D1330" s="261" t="s">
        <v>183</v>
      </c>
      <c r="E1330" s="262">
        <v>12428800</v>
      </c>
      <c r="F1330" s="261"/>
    </row>
    <row r="1331" spans="1:6" ht="25.5">
      <c r="A1331" s="260">
        <v>12012009010</v>
      </c>
      <c r="B1331" s="261" t="s">
        <v>741</v>
      </c>
      <c r="C1331" s="261" t="s">
        <v>1906</v>
      </c>
      <c r="D1331" s="261" t="s">
        <v>183</v>
      </c>
      <c r="E1331" s="262">
        <v>292500</v>
      </c>
      <c r="F1331" s="261"/>
    </row>
    <row r="1332" spans="1:6">
      <c r="A1332" s="260">
        <v>12012009011</v>
      </c>
      <c r="B1332" s="261" t="s">
        <v>149</v>
      </c>
      <c r="C1332" s="261" t="s">
        <v>1907</v>
      </c>
      <c r="D1332" s="261" t="s">
        <v>183</v>
      </c>
      <c r="E1332" s="262">
        <v>47257000</v>
      </c>
      <c r="F1332" s="261"/>
    </row>
    <row r="1333" spans="1:6">
      <c r="A1333" s="260">
        <v>12012009011</v>
      </c>
      <c r="B1333" s="261" t="s">
        <v>744</v>
      </c>
      <c r="C1333" s="261" t="s">
        <v>1908</v>
      </c>
      <c r="D1333" s="261" t="s">
        <v>183</v>
      </c>
      <c r="E1333" s="262">
        <v>49428000</v>
      </c>
      <c r="F1333" s="261"/>
    </row>
    <row r="1334" spans="1:6" ht="25.5">
      <c r="A1334" s="260">
        <v>12012009011</v>
      </c>
      <c r="B1334" s="261" t="s">
        <v>746</v>
      </c>
      <c r="C1334" s="261" t="s">
        <v>1909</v>
      </c>
      <c r="D1334" s="261" t="s">
        <v>183</v>
      </c>
      <c r="E1334" s="262">
        <v>10583600</v>
      </c>
      <c r="F1334" s="261"/>
    </row>
    <row r="1335" spans="1:6">
      <c r="A1335" s="260">
        <v>12012009011</v>
      </c>
      <c r="B1335" s="261" t="s">
        <v>748</v>
      </c>
      <c r="C1335" s="261" t="s">
        <v>1071</v>
      </c>
      <c r="D1335" s="261" t="s">
        <v>183</v>
      </c>
      <c r="E1335" s="262">
        <v>16614000</v>
      </c>
      <c r="F1335" s="261"/>
    </row>
    <row r="1336" spans="1:6" ht="28.5" customHeight="1">
      <c r="A1336" s="260">
        <v>12012009011</v>
      </c>
      <c r="B1336" s="261" t="s">
        <v>750</v>
      </c>
      <c r="C1336" s="261" t="s">
        <v>2338</v>
      </c>
      <c r="D1336" s="261" t="s">
        <v>571</v>
      </c>
      <c r="E1336" s="262">
        <v>34340000</v>
      </c>
      <c r="F1336" s="261"/>
    </row>
    <row r="1337" spans="1:6" ht="15.75" customHeight="1">
      <c r="A1337" s="260">
        <v>12012009011</v>
      </c>
      <c r="B1337" s="261" t="s">
        <v>151</v>
      </c>
      <c r="C1337" s="261" t="s">
        <v>1910</v>
      </c>
      <c r="D1337" s="261" t="s">
        <v>147</v>
      </c>
      <c r="E1337" s="262">
        <v>139340000</v>
      </c>
      <c r="F1337" s="261"/>
    </row>
    <row r="1338" spans="1:6" ht="25.5">
      <c r="A1338" s="260">
        <v>12012009011</v>
      </c>
      <c r="B1338" s="261" t="s">
        <v>753</v>
      </c>
      <c r="C1338" s="261" t="s">
        <v>1911</v>
      </c>
      <c r="D1338" s="261" t="s">
        <v>535</v>
      </c>
      <c r="E1338" s="262">
        <v>90000000</v>
      </c>
      <c r="F1338" s="261"/>
    </row>
    <row r="1339" spans="1:6">
      <c r="A1339" s="260">
        <v>12012009011</v>
      </c>
      <c r="B1339" s="261" t="s">
        <v>755</v>
      </c>
      <c r="C1339" s="261" t="s">
        <v>1912</v>
      </c>
      <c r="D1339" s="261" t="s">
        <v>147</v>
      </c>
      <c r="E1339" s="262">
        <v>38424600</v>
      </c>
      <c r="F1339" s="261"/>
    </row>
    <row r="1340" spans="1:6" ht="25.5">
      <c r="A1340" s="260">
        <v>12012009012</v>
      </c>
      <c r="B1340" s="261" t="s">
        <v>1814</v>
      </c>
      <c r="C1340" s="261" t="s">
        <v>1913</v>
      </c>
      <c r="D1340" s="261" t="s">
        <v>535</v>
      </c>
      <c r="E1340" s="262">
        <v>10885000</v>
      </c>
      <c r="F1340" s="261"/>
    </row>
    <row r="1341" spans="1:6">
      <c r="A1341" s="263">
        <v>1201200902</v>
      </c>
      <c r="B1341" s="261" t="s">
        <v>2346</v>
      </c>
      <c r="C1341" s="261"/>
      <c r="D1341" s="261"/>
      <c r="E1341" s="264">
        <f>SUM(E1342:E1346)</f>
        <v>683707600</v>
      </c>
      <c r="F1341" s="265" t="s">
        <v>127</v>
      </c>
    </row>
    <row r="1342" spans="1:6" ht="28.5" customHeight="1">
      <c r="A1342" s="260">
        <v>12012009020</v>
      </c>
      <c r="B1342" s="261" t="s">
        <v>275</v>
      </c>
      <c r="C1342" s="261" t="s">
        <v>1914</v>
      </c>
      <c r="D1342" s="261" t="s">
        <v>290</v>
      </c>
      <c r="E1342" s="262">
        <v>500380000</v>
      </c>
      <c r="F1342" s="261"/>
    </row>
    <row r="1343" spans="1:6">
      <c r="A1343" s="260">
        <v>12012009022</v>
      </c>
      <c r="B1343" s="261" t="s">
        <v>882</v>
      </c>
      <c r="C1343" s="261" t="s">
        <v>1915</v>
      </c>
      <c r="D1343" s="261" t="s">
        <v>153</v>
      </c>
      <c r="E1343" s="262">
        <v>20000000</v>
      </c>
      <c r="F1343" s="261"/>
    </row>
    <row r="1344" spans="1:6" ht="15.75" customHeight="1">
      <c r="A1344" s="260">
        <v>12012009022</v>
      </c>
      <c r="B1344" s="261" t="s">
        <v>760</v>
      </c>
      <c r="C1344" s="261" t="s">
        <v>1916</v>
      </c>
      <c r="D1344" s="261" t="s">
        <v>632</v>
      </c>
      <c r="E1344" s="262">
        <v>157607600</v>
      </c>
      <c r="F1344" s="261"/>
    </row>
    <row r="1345" spans="1:6" ht="16.5" customHeight="1">
      <c r="A1345" s="260">
        <v>12012009025</v>
      </c>
      <c r="B1345" s="261" t="s">
        <v>1871</v>
      </c>
      <c r="C1345" s="261" t="s">
        <v>1917</v>
      </c>
      <c r="D1345" s="261" t="s">
        <v>535</v>
      </c>
      <c r="E1345" s="262">
        <v>4800000</v>
      </c>
      <c r="F1345" s="261"/>
    </row>
    <row r="1346" spans="1:6" ht="25.5">
      <c r="A1346" s="260">
        <v>12012009025</v>
      </c>
      <c r="B1346" s="261" t="s">
        <v>1275</v>
      </c>
      <c r="C1346" s="261" t="s">
        <v>1918</v>
      </c>
      <c r="D1346" s="261" t="s">
        <v>489</v>
      </c>
      <c r="E1346" s="262">
        <v>920000</v>
      </c>
      <c r="F1346" s="261"/>
    </row>
    <row r="1347" spans="1:6">
      <c r="A1347" s="263">
        <v>1201200903</v>
      </c>
      <c r="B1347" s="261" t="s">
        <v>2347</v>
      </c>
      <c r="C1347" s="261"/>
      <c r="D1347" s="261"/>
      <c r="E1347" s="264">
        <f>SUM(E1348)</f>
        <v>56900000</v>
      </c>
      <c r="F1347" s="265" t="s">
        <v>127</v>
      </c>
    </row>
    <row r="1348" spans="1:6">
      <c r="A1348" s="260">
        <v>12012009030</v>
      </c>
      <c r="B1348" s="261" t="s">
        <v>764</v>
      </c>
      <c r="C1348" s="261" t="s">
        <v>1919</v>
      </c>
      <c r="D1348" s="261" t="s">
        <v>529</v>
      </c>
      <c r="E1348" s="262">
        <v>56900000</v>
      </c>
      <c r="F1348" s="261"/>
    </row>
    <row r="1349" spans="1:6">
      <c r="A1349" s="263">
        <v>1201200905</v>
      </c>
      <c r="B1349" s="261" t="s">
        <v>2367</v>
      </c>
      <c r="C1349" s="261"/>
      <c r="D1349" s="261"/>
      <c r="E1349" s="264">
        <f>SUM(E1350)</f>
        <v>10000000</v>
      </c>
      <c r="F1349" s="265" t="s">
        <v>127</v>
      </c>
    </row>
    <row r="1350" spans="1:6" ht="25.5">
      <c r="A1350" s="260">
        <v>12012009050</v>
      </c>
      <c r="B1350" s="261" t="s">
        <v>1711</v>
      </c>
      <c r="C1350" s="261" t="s">
        <v>1920</v>
      </c>
      <c r="D1350" s="261" t="s">
        <v>170</v>
      </c>
      <c r="E1350" s="262">
        <v>10000000</v>
      </c>
      <c r="F1350" s="261"/>
    </row>
    <row r="1351" spans="1:6" ht="25.5">
      <c r="A1351" s="263">
        <v>1201200906</v>
      </c>
      <c r="B1351" s="261" t="s">
        <v>2348</v>
      </c>
      <c r="C1351" s="261"/>
      <c r="D1351" s="261"/>
      <c r="E1351" s="264">
        <f>+E1352</f>
        <v>15000000</v>
      </c>
      <c r="F1351" s="265" t="s">
        <v>127</v>
      </c>
    </row>
    <row r="1352" spans="1:6" ht="25.5">
      <c r="A1352" s="260">
        <v>12012009060</v>
      </c>
      <c r="B1352" s="261" t="s">
        <v>766</v>
      </c>
      <c r="C1352" s="261" t="s">
        <v>1921</v>
      </c>
      <c r="D1352" s="261" t="s">
        <v>382</v>
      </c>
      <c r="E1352" s="262">
        <v>15000000</v>
      </c>
      <c r="F1352" s="261"/>
    </row>
    <row r="1353" spans="1:6">
      <c r="A1353" s="263">
        <v>1201200959</v>
      </c>
      <c r="B1353" s="261" t="s">
        <v>2448</v>
      </c>
      <c r="C1353" s="261"/>
      <c r="D1353" s="261"/>
      <c r="E1353" s="264">
        <f>SUM(E1354:E1374)</f>
        <v>1246678319</v>
      </c>
      <c r="F1353" s="265" t="s">
        <v>127</v>
      </c>
    </row>
    <row r="1354" spans="1:6" ht="25.5">
      <c r="A1354" s="260">
        <v>12012009592</v>
      </c>
      <c r="B1354" s="261" t="s">
        <v>1922</v>
      </c>
      <c r="C1354" s="261" t="s">
        <v>1923</v>
      </c>
      <c r="D1354" s="261" t="s">
        <v>535</v>
      </c>
      <c r="E1354" s="262">
        <v>24990000</v>
      </c>
      <c r="F1354" s="261"/>
    </row>
    <row r="1355" spans="1:6">
      <c r="A1355" s="260">
        <v>12012009594</v>
      </c>
      <c r="B1355" s="261" t="s">
        <v>1924</v>
      </c>
      <c r="C1355" s="261" t="s">
        <v>1925</v>
      </c>
      <c r="D1355" s="261" t="s">
        <v>489</v>
      </c>
      <c r="E1355" s="262">
        <v>12498080</v>
      </c>
      <c r="F1355" s="261"/>
    </row>
    <row r="1356" spans="1:6">
      <c r="A1356" s="260">
        <v>12012009594</v>
      </c>
      <c r="B1356" s="261" t="s">
        <v>1926</v>
      </c>
      <c r="C1356" s="261" t="s">
        <v>1927</v>
      </c>
      <c r="D1356" s="261" t="s">
        <v>489</v>
      </c>
      <c r="E1356" s="262">
        <v>14304304</v>
      </c>
      <c r="F1356" s="261"/>
    </row>
    <row r="1357" spans="1:6" ht="15" customHeight="1">
      <c r="A1357" s="260">
        <v>12012009594</v>
      </c>
      <c r="B1357" s="261" t="s">
        <v>1928</v>
      </c>
      <c r="C1357" s="261" t="s">
        <v>2567</v>
      </c>
      <c r="D1357" s="261" t="s">
        <v>489</v>
      </c>
      <c r="E1357" s="262">
        <v>14857417</v>
      </c>
      <c r="F1357" s="261"/>
    </row>
    <row r="1358" spans="1:6" ht="25.5">
      <c r="A1358" s="260">
        <v>12012009594</v>
      </c>
      <c r="B1358" s="261" t="s">
        <v>1929</v>
      </c>
      <c r="C1358" s="261" t="s">
        <v>2568</v>
      </c>
      <c r="D1358" s="261" t="s">
        <v>489</v>
      </c>
      <c r="E1358" s="262">
        <v>14937969</v>
      </c>
      <c r="F1358" s="261"/>
    </row>
    <row r="1359" spans="1:6">
      <c r="A1359" s="260">
        <v>12012009594</v>
      </c>
      <c r="B1359" s="261" t="s">
        <v>1930</v>
      </c>
      <c r="C1359" s="261" t="s">
        <v>2569</v>
      </c>
      <c r="D1359" s="261" t="s">
        <v>489</v>
      </c>
      <c r="E1359" s="262">
        <v>18814026</v>
      </c>
      <c r="F1359" s="261"/>
    </row>
    <row r="1360" spans="1:6" ht="25.5">
      <c r="A1360" s="260">
        <v>12012009594</v>
      </c>
      <c r="B1360" s="261" t="s">
        <v>1931</v>
      </c>
      <c r="C1360" s="261" t="s">
        <v>2570</v>
      </c>
      <c r="D1360" s="261" t="s">
        <v>489</v>
      </c>
      <c r="E1360" s="262">
        <v>19252811</v>
      </c>
      <c r="F1360" s="261"/>
    </row>
    <row r="1361" spans="1:6" ht="25.5">
      <c r="A1361" s="260">
        <v>12012009594</v>
      </c>
      <c r="B1361" s="261" t="s">
        <v>1932</v>
      </c>
      <c r="C1361" s="261" t="s">
        <v>2571</v>
      </c>
      <c r="D1361" s="261" t="s">
        <v>489</v>
      </c>
      <c r="E1361" s="262">
        <v>20444293</v>
      </c>
      <c r="F1361" s="261"/>
    </row>
    <row r="1362" spans="1:6" ht="25.5">
      <c r="A1362" s="260">
        <v>12012009595</v>
      </c>
      <c r="B1362" s="261" t="s">
        <v>1933</v>
      </c>
      <c r="C1362" s="261" t="s">
        <v>2572</v>
      </c>
      <c r="D1362" s="261" t="s">
        <v>489</v>
      </c>
      <c r="E1362" s="262">
        <v>20773682</v>
      </c>
      <c r="F1362" s="261"/>
    </row>
    <row r="1363" spans="1:6">
      <c r="A1363" s="260">
        <v>12012009595</v>
      </c>
      <c r="B1363" s="261" t="s">
        <v>1934</v>
      </c>
      <c r="C1363" s="261" t="s">
        <v>2573</v>
      </c>
      <c r="D1363" s="261" t="s">
        <v>489</v>
      </c>
      <c r="E1363" s="262">
        <v>24390170</v>
      </c>
      <c r="F1363" s="261"/>
    </row>
    <row r="1364" spans="1:6" ht="25.5">
      <c r="A1364" s="260">
        <v>12012009595</v>
      </c>
      <c r="B1364" s="261" t="s">
        <v>1935</v>
      </c>
      <c r="C1364" s="261" t="s">
        <v>2574</v>
      </c>
      <c r="D1364" s="261" t="s">
        <v>489</v>
      </c>
      <c r="E1364" s="262">
        <v>24431864</v>
      </c>
      <c r="F1364" s="261"/>
    </row>
    <row r="1365" spans="1:6">
      <c r="A1365" s="260">
        <v>12012009595</v>
      </c>
      <c r="B1365" s="261" t="s">
        <v>1936</v>
      </c>
      <c r="C1365" s="261" t="s">
        <v>2575</v>
      </c>
      <c r="D1365" s="261" t="s">
        <v>489</v>
      </c>
      <c r="E1365" s="262">
        <v>24459754</v>
      </c>
      <c r="F1365" s="261"/>
    </row>
    <row r="1366" spans="1:6" ht="25.5">
      <c r="A1366" s="260">
        <v>12012009595</v>
      </c>
      <c r="B1366" s="261" t="s">
        <v>1937</v>
      </c>
      <c r="C1366" s="261" t="s">
        <v>2576</v>
      </c>
      <c r="D1366" s="261" t="s">
        <v>489</v>
      </c>
      <c r="E1366" s="262">
        <v>28978695</v>
      </c>
      <c r="F1366" s="261"/>
    </row>
    <row r="1367" spans="1:6" ht="15" customHeight="1">
      <c r="A1367" s="260">
        <v>12012009595</v>
      </c>
      <c r="B1367" s="261" t="s">
        <v>1938</v>
      </c>
      <c r="C1367" s="261" t="s">
        <v>2577</v>
      </c>
      <c r="D1367" s="261" t="s">
        <v>489</v>
      </c>
      <c r="E1367" s="262">
        <v>36723607</v>
      </c>
      <c r="F1367" s="261"/>
    </row>
    <row r="1368" spans="1:6" ht="25.5">
      <c r="A1368" s="260">
        <v>12012009595</v>
      </c>
      <c r="B1368" s="261" t="s">
        <v>1939</v>
      </c>
      <c r="C1368" s="261" t="s">
        <v>2578</v>
      </c>
      <c r="D1368" s="261" t="s">
        <v>489</v>
      </c>
      <c r="E1368" s="262">
        <v>42295747</v>
      </c>
      <c r="F1368" s="261"/>
    </row>
    <row r="1369" spans="1:6">
      <c r="A1369" s="260">
        <v>12012009595</v>
      </c>
      <c r="B1369" s="261" t="s">
        <v>1940</v>
      </c>
      <c r="C1369" s="261" t="s">
        <v>2579</v>
      </c>
      <c r="D1369" s="261" t="s">
        <v>489</v>
      </c>
      <c r="E1369" s="262">
        <v>45786238</v>
      </c>
      <c r="F1369" s="261"/>
    </row>
    <row r="1370" spans="1:6" ht="25.5">
      <c r="A1370" s="260">
        <v>12012009595</v>
      </c>
      <c r="B1370" s="261" t="s">
        <v>1881</v>
      </c>
      <c r="C1370" s="261" t="s">
        <v>2580</v>
      </c>
      <c r="D1370" s="261" t="s">
        <v>489</v>
      </c>
      <c r="E1370" s="262">
        <v>45973774</v>
      </c>
      <c r="F1370" s="261"/>
    </row>
    <row r="1371" spans="1:6">
      <c r="A1371" s="260">
        <v>12012009595</v>
      </c>
      <c r="B1371" s="261" t="s">
        <v>1941</v>
      </c>
      <c r="C1371" s="261" t="s">
        <v>2581</v>
      </c>
      <c r="D1371" s="261" t="s">
        <v>489</v>
      </c>
      <c r="E1371" s="262">
        <v>46524990</v>
      </c>
      <c r="F1371" s="261"/>
    </row>
    <row r="1372" spans="1:6" ht="30.75" customHeight="1">
      <c r="A1372" s="260">
        <v>12012009596</v>
      </c>
      <c r="B1372" s="261" t="s">
        <v>1942</v>
      </c>
      <c r="C1372" s="261" t="s">
        <v>2582</v>
      </c>
      <c r="D1372" s="261" t="s">
        <v>489</v>
      </c>
      <c r="E1372" s="262">
        <v>232411522</v>
      </c>
      <c r="F1372" s="261"/>
    </row>
    <row r="1373" spans="1:6" ht="25.5">
      <c r="A1373" s="260">
        <v>12012009596</v>
      </c>
      <c r="B1373" s="261" t="s">
        <v>1943</v>
      </c>
      <c r="C1373" s="261" t="s">
        <v>2583</v>
      </c>
      <c r="D1373" s="261" t="s">
        <v>489</v>
      </c>
      <c r="E1373" s="262">
        <v>263392889</v>
      </c>
      <c r="F1373" s="261"/>
    </row>
    <row r="1374" spans="1:6" ht="25.5">
      <c r="A1374" s="260">
        <v>12012009596</v>
      </c>
      <c r="B1374" s="261" t="s">
        <v>1944</v>
      </c>
      <c r="C1374" s="261" t="s">
        <v>2584</v>
      </c>
      <c r="D1374" s="261" t="s">
        <v>489</v>
      </c>
      <c r="E1374" s="262">
        <v>270436487</v>
      </c>
      <c r="F1374" s="261"/>
    </row>
    <row r="1375" spans="1:6" ht="25.5">
      <c r="A1375" s="263">
        <v>1201200961</v>
      </c>
      <c r="B1375" s="261" t="s">
        <v>2462</v>
      </c>
      <c r="C1375" s="261"/>
      <c r="D1375" s="261"/>
      <c r="E1375" s="264">
        <f>+E1376</f>
        <v>491056500</v>
      </c>
      <c r="F1375" s="265" t="s">
        <v>127</v>
      </c>
    </row>
    <row r="1376" spans="1:6" ht="25.5">
      <c r="A1376" s="260">
        <v>12012009611</v>
      </c>
      <c r="B1376" s="261" t="s">
        <v>631</v>
      </c>
      <c r="C1376" s="261" t="s">
        <v>1945</v>
      </c>
      <c r="D1376" s="261" t="s">
        <v>633</v>
      </c>
      <c r="E1376" s="262">
        <v>491056500</v>
      </c>
      <c r="F1376" s="261"/>
    </row>
    <row r="1377" spans="1:6">
      <c r="A1377" s="263">
        <v>1201200975</v>
      </c>
      <c r="B1377" s="261" t="s">
        <v>2473</v>
      </c>
      <c r="C1377" s="261"/>
      <c r="D1377" s="261"/>
      <c r="E1377" s="264">
        <f>+E1378</f>
        <v>43807300</v>
      </c>
      <c r="F1377" s="265" t="s">
        <v>127</v>
      </c>
    </row>
    <row r="1378" spans="1:6" ht="15.75" customHeight="1">
      <c r="A1378" s="260">
        <v>12012009750</v>
      </c>
      <c r="B1378" s="261" t="s">
        <v>634</v>
      </c>
      <c r="C1378" s="261" t="s">
        <v>2585</v>
      </c>
      <c r="D1378" s="261" t="s">
        <v>635</v>
      </c>
      <c r="E1378" s="262">
        <v>43807300</v>
      </c>
      <c r="F1378" s="261"/>
    </row>
    <row r="1379" spans="1:6" ht="15.75" customHeight="1">
      <c r="A1379" s="263">
        <v>1201200978</v>
      </c>
      <c r="B1379" s="261" t="s">
        <v>2466</v>
      </c>
      <c r="C1379" s="261"/>
      <c r="D1379" s="261"/>
      <c r="E1379" s="264">
        <f>+E1380</f>
        <v>6195000</v>
      </c>
      <c r="F1379" s="265" t="s">
        <v>127</v>
      </c>
    </row>
    <row r="1380" spans="1:6">
      <c r="A1380" s="260">
        <v>12012009780</v>
      </c>
      <c r="B1380" s="261" t="s">
        <v>1666</v>
      </c>
      <c r="C1380" s="261" t="s">
        <v>1946</v>
      </c>
      <c r="D1380" s="261" t="s">
        <v>636</v>
      </c>
      <c r="E1380" s="262">
        <v>6195000</v>
      </c>
      <c r="F1380" s="261"/>
    </row>
    <row r="1381" spans="1:6" s="270" customFormat="1">
      <c r="A1381" s="263"/>
      <c r="B1381" s="265" t="s">
        <v>2322</v>
      </c>
      <c r="C1381" s="265"/>
      <c r="D1381" s="265"/>
      <c r="E1381" s="264">
        <f>+E1382+E1398+E1406+E1408+E1410+E1421+E1423+E1425+E1427+E1429</f>
        <v>2833032381</v>
      </c>
      <c r="F1381" s="265"/>
    </row>
    <row r="1382" spans="1:6">
      <c r="A1382" s="263">
        <v>1201201001</v>
      </c>
      <c r="B1382" s="261" t="s">
        <v>2345</v>
      </c>
      <c r="C1382" s="261"/>
      <c r="D1382" s="261"/>
      <c r="E1382" s="264">
        <f>SUM(E1383:E1397)</f>
        <v>594449000</v>
      </c>
      <c r="F1382" s="265" t="s">
        <v>128</v>
      </c>
    </row>
    <row r="1383" spans="1:6">
      <c r="A1383" s="260">
        <v>12012010010</v>
      </c>
      <c r="B1383" s="261" t="s">
        <v>146</v>
      </c>
      <c r="C1383" s="261" t="s">
        <v>1947</v>
      </c>
      <c r="D1383" s="261" t="s">
        <v>183</v>
      </c>
      <c r="E1383" s="262">
        <v>4160000</v>
      </c>
      <c r="F1383" s="261"/>
    </row>
    <row r="1384" spans="1:6" ht="16.5" customHeight="1">
      <c r="A1384" s="260">
        <v>12012010010</v>
      </c>
      <c r="B1384" s="261" t="s">
        <v>733</v>
      </c>
      <c r="C1384" s="261" t="s">
        <v>1099</v>
      </c>
      <c r="D1384" s="261" t="s">
        <v>183</v>
      </c>
      <c r="E1384" s="262">
        <v>83400000</v>
      </c>
      <c r="F1384" s="261"/>
    </row>
    <row r="1385" spans="1:6" ht="16.5" customHeight="1">
      <c r="A1385" s="260">
        <v>12012010010</v>
      </c>
      <c r="B1385" s="261" t="s">
        <v>1234</v>
      </c>
      <c r="C1385" s="261" t="s">
        <v>1948</v>
      </c>
      <c r="D1385" s="261" t="s">
        <v>183</v>
      </c>
      <c r="E1385" s="262">
        <v>12920000</v>
      </c>
      <c r="F1385" s="261"/>
    </row>
    <row r="1386" spans="1:6" ht="25.5">
      <c r="A1386" s="260">
        <v>12012010010</v>
      </c>
      <c r="B1386" s="261" t="s">
        <v>735</v>
      </c>
      <c r="C1386" s="261" t="s">
        <v>1949</v>
      </c>
      <c r="D1386" s="261" t="s">
        <v>637</v>
      </c>
      <c r="E1386" s="262">
        <v>4000000</v>
      </c>
      <c r="F1386" s="261"/>
    </row>
    <row r="1387" spans="1:6" ht="25.5">
      <c r="A1387" s="260">
        <v>12012010010</v>
      </c>
      <c r="B1387" s="261" t="s">
        <v>737</v>
      </c>
      <c r="C1387" s="261" t="s">
        <v>1950</v>
      </c>
      <c r="D1387" s="261" t="s">
        <v>638</v>
      </c>
      <c r="E1387" s="262">
        <v>152232000</v>
      </c>
      <c r="F1387" s="261"/>
    </row>
    <row r="1388" spans="1:6" ht="15.75" customHeight="1">
      <c r="A1388" s="260">
        <v>12012010010</v>
      </c>
      <c r="B1388" s="261" t="s">
        <v>148</v>
      </c>
      <c r="C1388" s="261" t="s">
        <v>1951</v>
      </c>
      <c r="D1388" s="261" t="s">
        <v>183</v>
      </c>
      <c r="E1388" s="262">
        <v>9119000</v>
      </c>
      <c r="F1388" s="261"/>
    </row>
    <row r="1389" spans="1:6" ht="25.5">
      <c r="A1389" s="260">
        <v>12012010010</v>
      </c>
      <c r="B1389" s="261" t="s">
        <v>741</v>
      </c>
      <c r="C1389" s="261" t="s">
        <v>1952</v>
      </c>
      <c r="D1389" s="261" t="s">
        <v>567</v>
      </c>
      <c r="E1389" s="262">
        <v>145000</v>
      </c>
      <c r="F1389" s="261"/>
    </row>
    <row r="1390" spans="1:6">
      <c r="A1390" s="260">
        <v>12012010011</v>
      </c>
      <c r="B1390" s="261" t="s">
        <v>149</v>
      </c>
      <c r="C1390" s="261" t="s">
        <v>1953</v>
      </c>
      <c r="D1390" s="261" t="s">
        <v>183</v>
      </c>
      <c r="E1390" s="262">
        <v>29980000</v>
      </c>
      <c r="F1390" s="261"/>
    </row>
    <row r="1391" spans="1:6">
      <c r="A1391" s="260">
        <v>12012010011</v>
      </c>
      <c r="B1391" s="261" t="s">
        <v>744</v>
      </c>
      <c r="C1391" s="261" t="s">
        <v>745</v>
      </c>
      <c r="D1391" s="261" t="s">
        <v>183</v>
      </c>
      <c r="E1391" s="262">
        <v>16800000</v>
      </c>
      <c r="F1391" s="261"/>
    </row>
    <row r="1392" spans="1:6" ht="15.75" customHeight="1">
      <c r="A1392" s="260">
        <v>12012010011</v>
      </c>
      <c r="B1392" s="261" t="s">
        <v>746</v>
      </c>
      <c r="C1392" s="261" t="s">
        <v>747</v>
      </c>
      <c r="D1392" s="261" t="s">
        <v>183</v>
      </c>
      <c r="E1392" s="262">
        <v>2735000</v>
      </c>
      <c r="F1392" s="261"/>
    </row>
    <row r="1393" spans="1:6">
      <c r="A1393" s="260">
        <v>12012010011</v>
      </c>
      <c r="B1393" s="261" t="s">
        <v>748</v>
      </c>
      <c r="C1393" s="261" t="s">
        <v>1071</v>
      </c>
      <c r="D1393" s="261" t="s">
        <v>505</v>
      </c>
      <c r="E1393" s="262">
        <v>20942000</v>
      </c>
      <c r="F1393" s="261"/>
    </row>
    <row r="1394" spans="1:6">
      <c r="A1394" s="260">
        <v>12012010011</v>
      </c>
      <c r="B1394" s="261" t="s">
        <v>750</v>
      </c>
      <c r="C1394" s="261" t="s">
        <v>1954</v>
      </c>
      <c r="D1394" s="261" t="s">
        <v>419</v>
      </c>
      <c r="E1394" s="262">
        <v>45990000</v>
      </c>
      <c r="F1394" s="261"/>
    </row>
    <row r="1395" spans="1:6" ht="15" customHeight="1">
      <c r="A1395" s="260">
        <v>12012010011</v>
      </c>
      <c r="B1395" s="261" t="s">
        <v>151</v>
      </c>
      <c r="C1395" s="261" t="s">
        <v>1270</v>
      </c>
      <c r="D1395" s="261" t="s">
        <v>183</v>
      </c>
      <c r="E1395" s="262">
        <v>81600000</v>
      </c>
      <c r="F1395" s="261"/>
    </row>
    <row r="1396" spans="1:6">
      <c r="A1396" s="260">
        <v>12012010011</v>
      </c>
      <c r="B1396" s="261" t="s">
        <v>753</v>
      </c>
      <c r="C1396" s="261" t="s">
        <v>1955</v>
      </c>
      <c r="D1396" s="261" t="s">
        <v>183</v>
      </c>
      <c r="E1396" s="262">
        <v>90080000</v>
      </c>
      <c r="F1396" s="261"/>
    </row>
    <row r="1397" spans="1:6">
      <c r="A1397" s="260">
        <v>12012010011</v>
      </c>
      <c r="B1397" s="261" t="s">
        <v>755</v>
      </c>
      <c r="C1397" s="261" t="s">
        <v>639</v>
      </c>
      <c r="D1397" s="261" t="s">
        <v>183</v>
      </c>
      <c r="E1397" s="262">
        <v>40346000</v>
      </c>
      <c r="F1397" s="261"/>
    </row>
    <row r="1398" spans="1:6">
      <c r="A1398" s="263">
        <v>1201201002</v>
      </c>
      <c r="B1398" s="261" t="s">
        <v>2346</v>
      </c>
      <c r="C1398" s="261"/>
      <c r="D1398" s="261"/>
      <c r="E1398" s="264">
        <f>SUM(E1399:E1405)</f>
        <v>531526400</v>
      </c>
      <c r="F1398" s="265" t="s">
        <v>128</v>
      </c>
    </row>
    <row r="1399" spans="1:6">
      <c r="A1399" s="260">
        <v>12012010020</v>
      </c>
      <c r="B1399" s="261" t="s">
        <v>154</v>
      </c>
      <c r="C1399" s="261" t="s">
        <v>1956</v>
      </c>
      <c r="D1399" s="261" t="s">
        <v>271</v>
      </c>
      <c r="E1399" s="262">
        <v>50000</v>
      </c>
      <c r="F1399" s="261"/>
    </row>
    <row r="1400" spans="1:6">
      <c r="A1400" s="260">
        <v>12012010021</v>
      </c>
      <c r="B1400" s="261" t="s">
        <v>156</v>
      </c>
      <c r="C1400" s="261" t="s">
        <v>1957</v>
      </c>
      <c r="D1400" s="261" t="s">
        <v>640</v>
      </c>
      <c r="E1400" s="262">
        <v>24130000</v>
      </c>
      <c r="F1400" s="261"/>
    </row>
    <row r="1401" spans="1:6" ht="15" customHeight="1">
      <c r="A1401" s="260">
        <v>12012010022</v>
      </c>
      <c r="B1401" s="261" t="s">
        <v>882</v>
      </c>
      <c r="C1401" s="261" t="s">
        <v>1958</v>
      </c>
      <c r="D1401" s="261" t="s">
        <v>290</v>
      </c>
      <c r="E1401" s="262">
        <v>25000000</v>
      </c>
      <c r="F1401" s="261"/>
    </row>
    <row r="1402" spans="1:6" ht="25.5">
      <c r="A1402" s="260">
        <v>12012010022</v>
      </c>
      <c r="B1402" s="261" t="s">
        <v>760</v>
      </c>
      <c r="C1402" s="261" t="s">
        <v>1959</v>
      </c>
      <c r="D1402" s="261" t="s">
        <v>641</v>
      </c>
      <c r="E1402" s="262">
        <v>102346400</v>
      </c>
      <c r="F1402" s="261"/>
    </row>
    <row r="1403" spans="1:6" ht="15" customHeight="1">
      <c r="A1403" s="260">
        <v>12012010024</v>
      </c>
      <c r="B1403" s="261" t="s">
        <v>291</v>
      </c>
      <c r="C1403" s="261" t="s">
        <v>1960</v>
      </c>
      <c r="D1403" s="261" t="s">
        <v>153</v>
      </c>
      <c r="E1403" s="262">
        <v>25000000</v>
      </c>
      <c r="F1403" s="261"/>
    </row>
    <row r="1404" spans="1:6" ht="15" customHeight="1">
      <c r="A1404" s="260">
        <v>12012010025</v>
      </c>
      <c r="B1404" s="261" t="s">
        <v>293</v>
      </c>
      <c r="C1404" s="261" t="s">
        <v>1961</v>
      </c>
      <c r="D1404" s="261" t="s">
        <v>153</v>
      </c>
      <c r="E1404" s="262">
        <v>35000000</v>
      </c>
      <c r="F1404" s="261"/>
    </row>
    <row r="1405" spans="1:6" ht="25.5">
      <c r="A1405" s="260">
        <v>12012010025</v>
      </c>
      <c r="B1405" s="261" t="s">
        <v>294</v>
      </c>
      <c r="C1405" s="261" t="s">
        <v>1962</v>
      </c>
      <c r="D1405" s="261" t="s">
        <v>153</v>
      </c>
      <c r="E1405" s="262">
        <v>320000000</v>
      </c>
      <c r="F1405" s="261"/>
    </row>
    <row r="1406" spans="1:6">
      <c r="A1406" s="263">
        <v>1201201003</v>
      </c>
      <c r="B1406" s="261" t="s">
        <v>2347</v>
      </c>
      <c r="C1406" s="261"/>
      <c r="D1406" s="261"/>
      <c r="E1406" s="264">
        <f>+E1407</f>
        <v>31930000</v>
      </c>
      <c r="F1406" s="265" t="s">
        <v>128</v>
      </c>
    </row>
    <row r="1407" spans="1:6">
      <c r="A1407" s="260">
        <v>12012010030</v>
      </c>
      <c r="B1407" s="261" t="s">
        <v>764</v>
      </c>
      <c r="C1407" s="261" t="s">
        <v>1277</v>
      </c>
      <c r="D1407" s="261" t="s">
        <v>642</v>
      </c>
      <c r="E1407" s="262">
        <v>31930000</v>
      </c>
      <c r="F1407" s="261"/>
    </row>
    <row r="1408" spans="1:6">
      <c r="A1408" s="263">
        <v>1201201005</v>
      </c>
      <c r="B1408" s="261" t="s">
        <v>2367</v>
      </c>
      <c r="C1408" s="261"/>
      <c r="D1408" s="261"/>
      <c r="E1408" s="264">
        <f>+E1409</f>
        <v>10361800</v>
      </c>
      <c r="F1408" s="265" t="s">
        <v>128</v>
      </c>
    </row>
    <row r="1409" spans="1:6" ht="27" customHeight="1">
      <c r="A1409" s="260">
        <v>12012010050</v>
      </c>
      <c r="B1409" s="261" t="s">
        <v>1711</v>
      </c>
      <c r="C1409" s="261" t="s">
        <v>2534</v>
      </c>
      <c r="D1409" s="261" t="s">
        <v>170</v>
      </c>
      <c r="E1409" s="262">
        <v>10361800</v>
      </c>
      <c r="F1409" s="261"/>
    </row>
    <row r="1410" spans="1:6">
      <c r="A1410" s="263">
        <v>1201201059</v>
      </c>
      <c r="B1410" s="261" t="s">
        <v>2448</v>
      </c>
      <c r="C1410" s="261"/>
      <c r="D1410" s="261"/>
      <c r="E1410" s="264">
        <f>SUM(E1411:E1420)</f>
        <v>1425648181</v>
      </c>
      <c r="F1410" s="265" t="s">
        <v>128</v>
      </c>
    </row>
    <row r="1411" spans="1:6" ht="25.5">
      <c r="A1411" s="260">
        <v>12012010592</v>
      </c>
      <c r="B1411" s="261" t="s">
        <v>1922</v>
      </c>
      <c r="C1411" s="261" t="s">
        <v>1963</v>
      </c>
      <c r="D1411" s="261" t="s">
        <v>153</v>
      </c>
      <c r="E1411" s="262">
        <v>7941000</v>
      </c>
      <c r="F1411" s="261"/>
    </row>
    <row r="1412" spans="1:6">
      <c r="A1412" s="260">
        <v>12012010595</v>
      </c>
      <c r="B1412" s="261" t="s">
        <v>1938</v>
      </c>
      <c r="C1412" s="261" t="s">
        <v>1964</v>
      </c>
      <c r="D1412" s="261" t="s">
        <v>271</v>
      </c>
      <c r="E1412" s="262">
        <v>50454082</v>
      </c>
      <c r="F1412" s="261"/>
    </row>
    <row r="1413" spans="1:6" ht="15" customHeight="1">
      <c r="A1413" s="260">
        <v>12012010596</v>
      </c>
      <c r="B1413" s="261" t="s">
        <v>1965</v>
      </c>
      <c r="C1413" s="261" t="s">
        <v>1966</v>
      </c>
      <c r="D1413" s="261" t="s">
        <v>271</v>
      </c>
      <c r="E1413" s="262">
        <v>260724938</v>
      </c>
      <c r="F1413" s="261"/>
    </row>
    <row r="1414" spans="1:6">
      <c r="A1414" s="260">
        <v>12012010596</v>
      </c>
      <c r="B1414" s="261" t="s">
        <v>1967</v>
      </c>
      <c r="C1414" s="261" t="s">
        <v>1964</v>
      </c>
      <c r="D1414" s="261" t="s">
        <v>271</v>
      </c>
      <c r="E1414" s="262">
        <v>312543676</v>
      </c>
      <c r="F1414" s="261"/>
    </row>
    <row r="1415" spans="1:6">
      <c r="A1415" s="260">
        <v>12012010596</v>
      </c>
      <c r="B1415" s="261" t="s">
        <v>1968</v>
      </c>
      <c r="C1415" s="261" t="s">
        <v>1964</v>
      </c>
      <c r="D1415" s="261" t="s">
        <v>271</v>
      </c>
      <c r="E1415" s="262">
        <v>266518381</v>
      </c>
      <c r="F1415" s="261"/>
    </row>
    <row r="1416" spans="1:6">
      <c r="A1416" s="260">
        <v>12012010596</v>
      </c>
      <c r="B1416" s="261" t="s">
        <v>1969</v>
      </c>
      <c r="C1416" s="261" t="s">
        <v>1964</v>
      </c>
      <c r="D1416" s="261" t="s">
        <v>271</v>
      </c>
      <c r="E1416" s="262">
        <v>242689730</v>
      </c>
      <c r="F1416" s="261"/>
    </row>
    <row r="1417" spans="1:6" ht="15" customHeight="1">
      <c r="A1417" s="260">
        <v>12012010596</v>
      </c>
      <c r="B1417" s="261" t="s">
        <v>1970</v>
      </c>
      <c r="C1417" s="261" t="s">
        <v>1964</v>
      </c>
      <c r="D1417" s="261" t="s">
        <v>271</v>
      </c>
      <c r="E1417" s="262">
        <v>86674019</v>
      </c>
      <c r="F1417" s="261"/>
    </row>
    <row r="1418" spans="1:6" ht="16.5" customHeight="1">
      <c r="A1418" s="260">
        <v>12012010596</v>
      </c>
      <c r="B1418" s="261" t="s">
        <v>1971</v>
      </c>
      <c r="C1418" s="261" t="s">
        <v>1964</v>
      </c>
      <c r="D1418" s="261" t="s">
        <v>271</v>
      </c>
      <c r="E1418" s="262">
        <v>77282826</v>
      </c>
      <c r="F1418" s="261"/>
    </row>
    <row r="1419" spans="1:6" ht="25.5">
      <c r="A1419" s="260">
        <v>12012010597</v>
      </c>
      <c r="B1419" s="261" t="s">
        <v>1972</v>
      </c>
      <c r="C1419" s="261" t="s">
        <v>1964</v>
      </c>
      <c r="D1419" s="261" t="s">
        <v>271</v>
      </c>
      <c r="E1419" s="262">
        <v>66657035</v>
      </c>
      <c r="F1419" s="261"/>
    </row>
    <row r="1420" spans="1:6">
      <c r="A1420" s="260">
        <v>12012010597</v>
      </c>
      <c r="B1420" s="261" t="s">
        <v>1933</v>
      </c>
      <c r="C1420" s="261" t="s">
        <v>1964</v>
      </c>
      <c r="D1420" s="261" t="s">
        <v>271</v>
      </c>
      <c r="E1420" s="262">
        <v>54162494</v>
      </c>
      <c r="F1420" s="261"/>
    </row>
    <row r="1421" spans="1:6" ht="25.5">
      <c r="A1421" s="263">
        <v>1201201061</v>
      </c>
      <c r="B1421" s="261" t="s">
        <v>2462</v>
      </c>
      <c r="C1421" s="261"/>
      <c r="D1421" s="261"/>
      <c r="E1421" s="264">
        <f>+E1422</f>
        <v>126737000</v>
      </c>
      <c r="F1421" s="265" t="s">
        <v>128</v>
      </c>
    </row>
    <row r="1422" spans="1:6" ht="14.25" customHeight="1">
      <c r="A1422" s="260">
        <v>12012010611</v>
      </c>
      <c r="B1422" s="261" t="s">
        <v>631</v>
      </c>
      <c r="C1422" s="261" t="s">
        <v>1973</v>
      </c>
      <c r="D1422" s="261" t="s">
        <v>153</v>
      </c>
      <c r="E1422" s="262">
        <v>126737000</v>
      </c>
      <c r="F1422" s="261"/>
    </row>
    <row r="1423" spans="1:6">
      <c r="A1423" s="263">
        <v>1201201068</v>
      </c>
      <c r="B1423" s="261" t="s">
        <v>2474</v>
      </c>
      <c r="C1423" s="261"/>
      <c r="D1423" s="261"/>
      <c r="E1423" s="264">
        <f>+E1424</f>
        <v>25513000</v>
      </c>
      <c r="F1423" s="265" t="s">
        <v>128</v>
      </c>
    </row>
    <row r="1424" spans="1:6">
      <c r="A1424" s="260">
        <v>12012010680</v>
      </c>
      <c r="B1424" s="261" t="s">
        <v>643</v>
      </c>
      <c r="C1424" s="261" t="s">
        <v>1974</v>
      </c>
      <c r="D1424" s="261" t="s">
        <v>644</v>
      </c>
      <c r="E1424" s="262">
        <v>25513000</v>
      </c>
      <c r="F1424" s="261"/>
    </row>
    <row r="1425" spans="1:6">
      <c r="A1425" s="263">
        <v>1201201075</v>
      </c>
      <c r="B1425" s="261" t="s">
        <v>2473</v>
      </c>
      <c r="C1425" s="261"/>
      <c r="D1425" s="261"/>
      <c r="E1425" s="264">
        <f>+E1426</f>
        <v>62867000</v>
      </c>
      <c r="F1425" s="265" t="s">
        <v>128</v>
      </c>
    </row>
    <row r="1426" spans="1:6">
      <c r="A1426" s="260">
        <v>12012010750</v>
      </c>
      <c r="B1426" s="261" t="s">
        <v>634</v>
      </c>
      <c r="C1426" s="261" t="s">
        <v>1900</v>
      </c>
      <c r="D1426" s="261" t="s">
        <v>271</v>
      </c>
      <c r="E1426" s="262">
        <v>62867000</v>
      </c>
      <c r="F1426" s="261"/>
    </row>
    <row r="1427" spans="1:6" ht="25.5">
      <c r="A1427" s="263">
        <v>1201201076</v>
      </c>
      <c r="B1427" s="261" t="s">
        <v>2449</v>
      </c>
      <c r="C1427" s="261"/>
      <c r="D1427" s="261"/>
      <c r="E1427" s="264">
        <f>+E1428</f>
        <v>15000000</v>
      </c>
      <c r="F1427" s="265" t="s">
        <v>128</v>
      </c>
    </row>
    <row r="1428" spans="1:6" ht="25.5">
      <c r="A1428" s="260">
        <v>12012010761</v>
      </c>
      <c r="B1428" s="261" t="s">
        <v>1527</v>
      </c>
      <c r="C1428" s="261" t="s">
        <v>1975</v>
      </c>
      <c r="D1428" s="261" t="s">
        <v>377</v>
      </c>
      <c r="E1428" s="262">
        <v>15000000</v>
      </c>
      <c r="F1428" s="261"/>
    </row>
    <row r="1429" spans="1:6" ht="15.75" customHeight="1">
      <c r="A1429" s="263">
        <v>1201201078</v>
      </c>
      <c r="B1429" s="261" t="s">
        <v>2466</v>
      </c>
      <c r="C1429" s="261"/>
      <c r="D1429" s="261"/>
      <c r="E1429" s="264">
        <f>+E1430</f>
        <v>9000000</v>
      </c>
      <c r="F1429" s="265" t="s">
        <v>128</v>
      </c>
    </row>
    <row r="1430" spans="1:6">
      <c r="A1430" s="260">
        <v>12012010780</v>
      </c>
      <c r="B1430" s="261" t="s">
        <v>1666</v>
      </c>
      <c r="C1430" s="261" t="s">
        <v>1178</v>
      </c>
      <c r="D1430" s="261" t="s">
        <v>183</v>
      </c>
      <c r="E1430" s="262">
        <v>9000000</v>
      </c>
      <c r="F1430" s="261"/>
    </row>
    <row r="1431" spans="1:6" s="270" customFormat="1">
      <c r="A1431" s="263"/>
      <c r="B1431" s="265" t="s">
        <v>2321</v>
      </c>
      <c r="C1431" s="265"/>
      <c r="D1431" s="265"/>
      <c r="E1431" s="264">
        <f>+E1432+E1448+E1453+E1455+E1457+E1459+E1468+E1470</f>
        <v>1673545291</v>
      </c>
      <c r="F1431" s="265"/>
    </row>
    <row r="1432" spans="1:6">
      <c r="A1432" s="263">
        <v>1201201101</v>
      </c>
      <c r="B1432" s="261" t="s">
        <v>2345</v>
      </c>
      <c r="C1432" s="261"/>
      <c r="D1432" s="261"/>
      <c r="E1432" s="264">
        <f>SUM(E1433:E1447)</f>
        <v>590068320</v>
      </c>
      <c r="F1432" s="265" t="s">
        <v>129</v>
      </c>
    </row>
    <row r="1433" spans="1:6">
      <c r="A1433" s="260">
        <v>12012011010</v>
      </c>
      <c r="B1433" s="261" t="s">
        <v>146</v>
      </c>
      <c r="C1433" s="261" t="s">
        <v>1976</v>
      </c>
      <c r="D1433" s="261" t="s">
        <v>147</v>
      </c>
      <c r="E1433" s="262">
        <v>4900000</v>
      </c>
      <c r="F1433" s="261"/>
    </row>
    <row r="1434" spans="1:6" ht="15" customHeight="1">
      <c r="A1434" s="260">
        <v>12012011010</v>
      </c>
      <c r="B1434" s="261" t="s">
        <v>733</v>
      </c>
      <c r="C1434" s="261" t="s">
        <v>1977</v>
      </c>
      <c r="D1434" s="261" t="s">
        <v>147</v>
      </c>
      <c r="E1434" s="262">
        <v>48600000</v>
      </c>
      <c r="F1434" s="261"/>
    </row>
    <row r="1435" spans="1:6" ht="15.75" customHeight="1">
      <c r="A1435" s="260">
        <v>12012011010</v>
      </c>
      <c r="B1435" s="261" t="s">
        <v>1234</v>
      </c>
      <c r="C1435" s="261" t="s">
        <v>1978</v>
      </c>
      <c r="D1435" s="261" t="s">
        <v>147</v>
      </c>
      <c r="E1435" s="262">
        <v>10088000</v>
      </c>
      <c r="F1435" s="261"/>
    </row>
    <row r="1436" spans="1:6" ht="25.5">
      <c r="A1436" s="260">
        <v>12012011010</v>
      </c>
      <c r="B1436" s="261" t="s">
        <v>735</v>
      </c>
      <c r="C1436" s="261" t="s">
        <v>1979</v>
      </c>
      <c r="D1436" s="261" t="s">
        <v>645</v>
      </c>
      <c r="E1436" s="262">
        <v>4310000</v>
      </c>
      <c r="F1436" s="261"/>
    </row>
    <row r="1437" spans="1:6" ht="16.5" customHeight="1">
      <c r="A1437" s="260">
        <v>12012011010</v>
      </c>
      <c r="B1437" s="261" t="s">
        <v>737</v>
      </c>
      <c r="C1437" s="261" t="s">
        <v>738</v>
      </c>
      <c r="D1437" s="261" t="s">
        <v>147</v>
      </c>
      <c r="E1437" s="262">
        <v>120636000</v>
      </c>
      <c r="F1437" s="261"/>
    </row>
    <row r="1438" spans="1:6" ht="15" customHeight="1">
      <c r="A1438" s="260">
        <v>12012011010</v>
      </c>
      <c r="B1438" s="261" t="s">
        <v>741</v>
      </c>
      <c r="C1438" s="261" t="s">
        <v>1980</v>
      </c>
      <c r="D1438" s="261" t="s">
        <v>147</v>
      </c>
      <c r="E1438" s="262">
        <v>174000</v>
      </c>
      <c r="F1438" s="261"/>
    </row>
    <row r="1439" spans="1:6">
      <c r="A1439" s="260">
        <v>12012011011</v>
      </c>
      <c r="B1439" s="261" t="s">
        <v>149</v>
      </c>
      <c r="C1439" s="261" t="s">
        <v>1981</v>
      </c>
      <c r="D1439" s="261" t="s">
        <v>147</v>
      </c>
      <c r="E1439" s="262">
        <v>42912440</v>
      </c>
      <c r="F1439" s="261"/>
    </row>
    <row r="1440" spans="1:6">
      <c r="A1440" s="260">
        <v>120120110111</v>
      </c>
      <c r="B1440" s="261" t="s">
        <v>744</v>
      </c>
      <c r="C1440" s="261" t="s">
        <v>1982</v>
      </c>
      <c r="D1440" s="261" t="s">
        <v>147</v>
      </c>
      <c r="E1440" s="262">
        <v>18993000</v>
      </c>
      <c r="F1440" s="261"/>
    </row>
    <row r="1441" spans="1:6" ht="15.75" customHeight="1">
      <c r="A1441" s="260">
        <v>12012011011</v>
      </c>
      <c r="B1441" s="261" t="s">
        <v>746</v>
      </c>
      <c r="C1441" s="261" t="s">
        <v>1983</v>
      </c>
      <c r="D1441" s="261" t="s">
        <v>147</v>
      </c>
      <c r="E1441" s="262">
        <v>5516000</v>
      </c>
      <c r="F1441" s="261"/>
    </row>
    <row r="1442" spans="1:6">
      <c r="A1442" s="260">
        <v>12012011011</v>
      </c>
      <c r="B1442" s="261" t="s">
        <v>748</v>
      </c>
      <c r="C1442" s="261" t="s">
        <v>1984</v>
      </c>
      <c r="D1442" s="261" t="s">
        <v>153</v>
      </c>
      <c r="E1442" s="262">
        <v>27613000</v>
      </c>
      <c r="F1442" s="261"/>
    </row>
    <row r="1443" spans="1:6" ht="15" customHeight="1">
      <c r="A1443" s="260">
        <v>12012011011</v>
      </c>
      <c r="B1443" s="261" t="s">
        <v>750</v>
      </c>
      <c r="C1443" s="261" t="s">
        <v>1985</v>
      </c>
      <c r="D1443" s="261" t="s">
        <v>419</v>
      </c>
      <c r="E1443" s="262">
        <v>18108000</v>
      </c>
      <c r="F1443" s="261"/>
    </row>
    <row r="1444" spans="1:6" ht="25.5">
      <c r="A1444" s="260">
        <v>12012011011</v>
      </c>
      <c r="B1444" s="261" t="s">
        <v>151</v>
      </c>
      <c r="C1444" s="261" t="s">
        <v>1986</v>
      </c>
      <c r="D1444" s="261" t="s">
        <v>147</v>
      </c>
      <c r="E1444" s="262">
        <v>90114000</v>
      </c>
      <c r="F1444" s="261"/>
    </row>
    <row r="1445" spans="1:6">
      <c r="A1445" s="260">
        <v>12012011011</v>
      </c>
      <c r="B1445" s="261" t="s">
        <v>753</v>
      </c>
      <c r="C1445" s="261" t="s">
        <v>646</v>
      </c>
      <c r="D1445" s="261" t="s">
        <v>147</v>
      </c>
      <c r="E1445" s="262">
        <v>90110000</v>
      </c>
      <c r="F1445" s="261"/>
    </row>
    <row r="1446" spans="1:6">
      <c r="A1446" s="260">
        <v>12012011011</v>
      </c>
      <c r="B1446" s="261" t="s">
        <v>755</v>
      </c>
      <c r="C1446" s="261" t="s">
        <v>1987</v>
      </c>
      <c r="D1446" s="261" t="s">
        <v>144</v>
      </c>
      <c r="E1446" s="262">
        <v>97466880</v>
      </c>
      <c r="F1446" s="261"/>
    </row>
    <row r="1447" spans="1:6">
      <c r="A1447" s="260">
        <v>12012011012</v>
      </c>
      <c r="B1447" s="261" t="s">
        <v>1104</v>
      </c>
      <c r="C1447" s="261" t="s">
        <v>1988</v>
      </c>
      <c r="D1447" s="261" t="s">
        <v>147</v>
      </c>
      <c r="E1447" s="262">
        <v>10527000</v>
      </c>
      <c r="F1447" s="261"/>
    </row>
    <row r="1448" spans="1:6">
      <c r="A1448" s="263">
        <v>1201201102</v>
      </c>
      <c r="B1448" s="261" t="s">
        <v>2346</v>
      </c>
      <c r="C1448" s="261"/>
      <c r="D1448" s="261"/>
      <c r="E1448" s="264">
        <f>SUM(E1449:E1452)</f>
        <v>123430200</v>
      </c>
      <c r="F1448" s="265" t="s">
        <v>129</v>
      </c>
    </row>
    <row r="1449" spans="1:6">
      <c r="A1449" s="260">
        <v>12012011020</v>
      </c>
      <c r="B1449" s="261" t="s">
        <v>758</v>
      </c>
      <c r="C1449" s="261" t="s">
        <v>1989</v>
      </c>
      <c r="D1449" s="261" t="s">
        <v>183</v>
      </c>
      <c r="E1449" s="262">
        <v>4194000</v>
      </c>
      <c r="F1449" s="261"/>
    </row>
    <row r="1450" spans="1:6" ht="25.5">
      <c r="A1450" s="260">
        <v>12012011022</v>
      </c>
      <c r="B1450" s="261" t="s">
        <v>882</v>
      </c>
      <c r="C1450" s="261" t="s">
        <v>1990</v>
      </c>
      <c r="D1450" s="261" t="s">
        <v>183</v>
      </c>
      <c r="E1450" s="262">
        <v>20000000</v>
      </c>
      <c r="F1450" s="261"/>
    </row>
    <row r="1451" spans="1:6" ht="25.5">
      <c r="A1451" s="260">
        <v>12012011022</v>
      </c>
      <c r="B1451" s="261" t="s">
        <v>760</v>
      </c>
      <c r="C1451" s="261" t="s">
        <v>1991</v>
      </c>
      <c r="D1451" s="261" t="s">
        <v>645</v>
      </c>
      <c r="E1451" s="262">
        <v>98226200</v>
      </c>
      <c r="F1451" s="261"/>
    </row>
    <row r="1452" spans="1:6" ht="25.5">
      <c r="A1452" s="260">
        <v>12012011022</v>
      </c>
      <c r="B1452" s="261" t="s">
        <v>1077</v>
      </c>
      <c r="C1452" s="261" t="s">
        <v>1992</v>
      </c>
      <c r="D1452" s="261" t="s">
        <v>183</v>
      </c>
      <c r="E1452" s="262">
        <v>1010000</v>
      </c>
      <c r="F1452" s="261"/>
    </row>
    <row r="1453" spans="1:6">
      <c r="A1453" s="263">
        <v>1201201103</v>
      </c>
      <c r="B1453" s="261" t="s">
        <v>2347</v>
      </c>
      <c r="C1453" s="261"/>
      <c r="D1453" s="261"/>
      <c r="E1453" s="264">
        <f>+E1454</f>
        <v>25545000</v>
      </c>
      <c r="F1453" s="265" t="s">
        <v>129</v>
      </c>
    </row>
    <row r="1454" spans="1:6" ht="25.5">
      <c r="A1454" s="260">
        <v>12012011030</v>
      </c>
      <c r="B1454" s="261" t="s">
        <v>764</v>
      </c>
      <c r="C1454" s="261" t="s">
        <v>1993</v>
      </c>
      <c r="D1454" s="261" t="s">
        <v>647</v>
      </c>
      <c r="E1454" s="262">
        <v>25545000</v>
      </c>
      <c r="F1454" s="261"/>
    </row>
    <row r="1455" spans="1:6">
      <c r="A1455" s="263">
        <v>1201201105</v>
      </c>
      <c r="B1455" s="261" t="s">
        <v>2367</v>
      </c>
      <c r="C1455" s="261"/>
      <c r="D1455" s="261"/>
      <c r="E1455" s="264">
        <f>+E1456</f>
        <v>16913800</v>
      </c>
      <c r="F1455" s="265" t="s">
        <v>129</v>
      </c>
    </row>
    <row r="1456" spans="1:6" ht="26.25" customHeight="1">
      <c r="A1456" s="260">
        <v>12012011050</v>
      </c>
      <c r="B1456" s="261" t="s">
        <v>1711</v>
      </c>
      <c r="C1456" s="261" t="s">
        <v>1994</v>
      </c>
      <c r="D1456" s="261" t="s">
        <v>648</v>
      </c>
      <c r="E1456" s="262">
        <v>16913800</v>
      </c>
      <c r="F1456" s="261"/>
    </row>
    <row r="1457" spans="1:6" ht="25.5">
      <c r="A1457" s="263">
        <v>1201201106</v>
      </c>
      <c r="B1457" s="261" t="s">
        <v>2348</v>
      </c>
      <c r="C1457" s="261"/>
      <c r="D1457" s="261"/>
      <c r="E1457" s="264">
        <f>+E1458</f>
        <v>15000000</v>
      </c>
      <c r="F1457" s="265" t="s">
        <v>129</v>
      </c>
    </row>
    <row r="1458" spans="1:6" ht="28.5" customHeight="1">
      <c r="A1458" s="260">
        <v>12012011060</v>
      </c>
      <c r="B1458" s="261" t="s">
        <v>766</v>
      </c>
      <c r="C1458" s="261" t="s">
        <v>2535</v>
      </c>
      <c r="D1458" s="261" t="s">
        <v>153</v>
      </c>
      <c r="E1458" s="262">
        <v>15000000</v>
      </c>
      <c r="F1458" s="261"/>
    </row>
    <row r="1459" spans="1:6">
      <c r="A1459" s="263">
        <v>1201201159</v>
      </c>
      <c r="B1459" s="261" t="s">
        <v>2448</v>
      </c>
      <c r="C1459" s="261"/>
      <c r="D1459" s="261"/>
      <c r="E1459" s="264">
        <f>SUM(E1460:E1467)</f>
        <v>694427971</v>
      </c>
      <c r="F1459" s="265" t="s">
        <v>129</v>
      </c>
    </row>
    <row r="1460" spans="1:6" ht="25.5">
      <c r="A1460" s="260">
        <v>12012011592</v>
      </c>
      <c r="B1460" s="261" t="s">
        <v>1922</v>
      </c>
      <c r="C1460" s="261" t="s">
        <v>1995</v>
      </c>
      <c r="D1460" s="261" t="s">
        <v>147</v>
      </c>
      <c r="E1460" s="262">
        <v>12146000</v>
      </c>
      <c r="F1460" s="261"/>
    </row>
    <row r="1461" spans="1:6" ht="15" customHeight="1">
      <c r="A1461" s="260">
        <v>12012011599</v>
      </c>
      <c r="B1461" s="261" t="s">
        <v>2586</v>
      </c>
      <c r="C1461" s="261" t="s">
        <v>2592</v>
      </c>
      <c r="D1461" s="261" t="s">
        <v>147</v>
      </c>
      <c r="E1461" s="262">
        <v>42556150</v>
      </c>
      <c r="F1461" s="261"/>
    </row>
    <row r="1462" spans="1:6">
      <c r="A1462" s="260">
        <v>12012011599</v>
      </c>
      <c r="B1462" s="261" t="s">
        <v>2587</v>
      </c>
      <c r="C1462" s="261" t="s">
        <v>2593</v>
      </c>
      <c r="D1462" s="261" t="s">
        <v>147</v>
      </c>
      <c r="E1462" s="262">
        <v>65603000</v>
      </c>
      <c r="F1462" s="261"/>
    </row>
    <row r="1463" spans="1:6" ht="25.5">
      <c r="A1463" s="260">
        <v>12012011599</v>
      </c>
      <c r="B1463" s="261" t="s">
        <v>2588</v>
      </c>
      <c r="C1463" s="261" t="s">
        <v>2594</v>
      </c>
      <c r="D1463" s="261" t="s">
        <v>147</v>
      </c>
      <c r="E1463" s="262">
        <v>220937373</v>
      </c>
      <c r="F1463" s="261"/>
    </row>
    <row r="1464" spans="1:6" ht="16.5" customHeight="1">
      <c r="A1464" s="260">
        <v>12012011599</v>
      </c>
      <c r="B1464" s="261" t="s">
        <v>2589</v>
      </c>
      <c r="C1464" s="261" t="s">
        <v>2595</v>
      </c>
      <c r="D1464" s="261" t="s">
        <v>147</v>
      </c>
      <c r="E1464" s="262">
        <v>53409014</v>
      </c>
      <c r="F1464" s="261"/>
    </row>
    <row r="1465" spans="1:6" ht="15" customHeight="1">
      <c r="A1465" s="260">
        <v>12012011599</v>
      </c>
      <c r="B1465" s="261" t="s">
        <v>2590</v>
      </c>
      <c r="C1465" s="261" t="s">
        <v>2596</v>
      </c>
      <c r="D1465" s="261" t="s">
        <v>147</v>
      </c>
      <c r="E1465" s="262">
        <v>235458900</v>
      </c>
      <c r="F1465" s="261"/>
    </row>
    <row r="1466" spans="1:6" ht="15.75" customHeight="1">
      <c r="A1466" s="260">
        <v>12012011599</v>
      </c>
      <c r="B1466" s="261" t="s">
        <v>2591</v>
      </c>
      <c r="C1466" s="261" t="s">
        <v>2597</v>
      </c>
      <c r="D1466" s="261" t="s">
        <v>147</v>
      </c>
      <c r="E1466" s="262">
        <v>36538334</v>
      </c>
      <c r="F1466" s="261"/>
    </row>
    <row r="1467" spans="1:6" ht="16.5" customHeight="1">
      <c r="A1467" s="260">
        <v>12012011599</v>
      </c>
      <c r="B1467" s="261" t="s">
        <v>1996</v>
      </c>
      <c r="C1467" s="261" t="s">
        <v>2598</v>
      </c>
      <c r="D1467" s="261" t="s">
        <v>147</v>
      </c>
      <c r="E1467" s="262">
        <v>27779200</v>
      </c>
      <c r="F1467" s="261"/>
    </row>
    <row r="1468" spans="1:6" ht="25.5">
      <c r="A1468" s="263">
        <v>1201201161</v>
      </c>
      <c r="B1468" s="261" t="s">
        <v>2462</v>
      </c>
      <c r="C1468" s="261"/>
      <c r="D1468" s="261"/>
      <c r="E1468" s="264">
        <f>+E1469</f>
        <v>110100000</v>
      </c>
      <c r="F1468" s="265" t="s">
        <v>129</v>
      </c>
    </row>
    <row r="1469" spans="1:6">
      <c r="A1469" s="260">
        <v>12012011611</v>
      </c>
      <c r="B1469" s="261" t="s">
        <v>631</v>
      </c>
      <c r="C1469" s="261" t="s">
        <v>1997</v>
      </c>
      <c r="D1469" s="261" t="s">
        <v>153</v>
      </c>
      <c r="E1469" s="262">
        <v>110100000</v>
      </c>
      <c r="F1469" s="261"/>
    </row>
    <row r="1470" spans="1:6">
      <c r="A1470" s="263">
        <v>1201201175</v>
      </c>
      <c r="B1470" s="261" t="s">
        <v>2473</v>
      </c>
      <c r="C1470" s="261"/>
      <c r="D1470" s="261"/>
      <c r="E1470" s="264">
        <f>+E1471</f>
        <v>98060000</v>
      </c>
      <c r="F1470" s="265" t="s">
        <v>129</v>
      </c>
    </row>
    <row r="1471" spans="1:6">
      <c r="A1471" s="260">
        <v>12012011750</v>
      </c>
      <c r="B1471" s="261" t="s">
        <v>634</v>
      </c>
      <c r="C1471" s="261" t="s">
        <v>1900</v>
      </c>
      <c r="D1471" s="261" t="s">
        <v>153</v>
      </c>
      <c r="E1471" s="262">
        <v>98060000</v>
      </c>
      <c r="F1471" s="261"/>
    </row>
    <row r="1472" spans="1:6" s="270" customFormat="1">
      <c r="A1472" s="263"/>
      <c r="B1472" s="265" t="s">
        <v>130</v>
      </c>
      <c r="C1472" s="265"/>
      <c r="D1472" s="265"/>
      <c r="E1472" s="264">
        <f>+E1473+E1490+E1496+E1498+E1500+E1508+E1510+E1512+E1514+E1516</f>
        <v>1297207460</v>
      </c>
      <c r="F1472" s="265"/>
    </row>
    <row r="1473" spans="1:6">
      <c r="A1473" s="263">
        <v>1201201201</v>
      </c>
      <c r="B1473" s="261" t="s">
        <v>2345</v>
      </c>
      <c r="C1473" s="261"/>
      <c r="D1473" s="261"/>
      <c r="E1473" s="264">
        <f>SUM(E1474:E1489)</f>
        <v>461674260</v>
      </c>
      <c r="F1473" s="265" t="s">
        <v>130</v>
      </c>
    </row>
    <row r="1474" spans="1:6">
      <c r="A1474" s="260">
        <v>12012012010</v>
      </c>
      <c r="B1474" s="261" t="s">
        <v>146</v>
      </c>
      <c r="C1474" s="261" t="s">
        <v>1998</v>
      </c>
      <c r="D1474" s="261" t="s">
        <v>147</v>
      </c>
      <c r="E1474" s="262">
        <v>1770000</v>
      </c>
      <c r="F1474" s="261"/>
    </row>
    <row r="1475" spans="1:6" ht="15" customHeight="1">
      <c r="A1475" s="260">
        <v>12012012010</v>
      </c>
      <c r="B1475" s="261" t="s">
        <v>733</v>
      </c>
      <c r="C1475" s="261" t="s">
        <v>1999</v>
      </c>
      <c r="D1475" s="261" t="s">
        <v>147</v>
      </c>
      <c r="E1475" s="262">
        <v>35880000</v>
      </c>
      <c r="F1475" s="261"/>
    </row>
    <row r="1476" spans="1:6">
      <c r="A1476" s="260">
        <v>12012012010</v>
      </c>
      <c r="B1476" s="261" t="s">
        <v>1234</v>
      </c>
      <c r="C1476" s="261" t="s">
        <v>2000</v>
      </c>
      <c r="D1476" s="261" t="s">
        <v>147</v>
      </c>
      <c r="E1476" s="262">
        <v>2525000</v>
      </c>
      <c r="F1476" s="261"/>
    </row>
    <row r="1477" spans="1:6" ht="25.5">
      <c r="A1477" s="260">
        <v>12012012010</v>
      </c>
      <c r="B1477" s="261" t="s">
        <v>735</v>
      </c>
      <c r="C1477" s="261" t="s">
        <v>2001</v>
      </c>
      <c r="D1477" s="261" t="s">
        <v>649</v>
      </c>
      <c r="E1477" s="262">
        <v>3125000</v>
      </c>
      <c r="F1477" s="261"/>
    </row>
    <row r="1478" spans="1:6">
      <c r="A1478" s="260">
        <v>12012012010</v>
      </c>
      <c r="B1478" s="261" t="s">
        <v>737</v>
      </c>
      <c r="C1478" s="261" t="s">
        <v>2002</v>
      </c>
      <c r="D1478" s="261" t="s">
        <v>147</v>
      </c>
      <c r="E1478" s="262">
        <v>115752000</v>
      </c>
      <c r="F1478" s="261"/>
    </row>
    <row r="1479" spans="1:6" ht="16.5" customHeight="1">
      <c r="A1479" s="260">
        <v>12012012010</v>
      </c>
      <c r="B1479" s="261" t="s">
        <v>148</v>
      </c>
      <c r="C1479" s="261" t="s">
        <v>1951</v>
      </c>
      <c r="D1479" s="261" t="s">
        <v>147</v>
      </c>
      <c r="E1479" s="262">
        <v>8439500</v>
      </c>
      <c r="F1479" s="261"/>
    </row>
    <row r="1480" spans="1:6">
      <c r="A1480" s="260">
        <v>12012012010</v>
      </c>
      <c r="B1480" s="261" t="s">
        <v>741</v>
      </c>
      <c r="C1480" s="261" t="s">
        <v>742</v>
      </c>
      <c r="D1480" s="261" t="s">
        <v>147</v>
      </c>
      <c r="E1480" s="262">
        <v>87000</v>
      </c>
      <c r="F1480" s="261"/>
    </row>
    <row r="1481" spans="1:6">
      <c r="A1481" s="260">
        <v>12012012011</v>
      </c>
      <c r="B1481" s="261" t="s">
        <v>149</v>
      </c>
      <c r="C1481" s="261" t="s">
        <v>1953</v>
      </c>
      <c r="D1481" s="261" t="s">
        <v>147</v>
      </c>
      <c r="E1481" s="262">
        <v>29755000</v>
      </c>
      <c r="F1481" s="261"/>
    </row>
    <row r="1482" spans="1:6">
      <c r="A1482" s="260">
        <v>12012012011</v>
      </c>
      <c r="B1482" s="261" t="s">
        <v>744</v>
      </c>
      <c r="C1482" s="261" t="s">
        <v>745</v>
      </c>
      <c r="D1482" s="261" t="s">
        <v>147</v>
      </c>
      <c r="E1482" s="262">
        <v>20842000</v>
      </c>
      <c r="F1482" s="261"/>
    </row>
    <row r="1483" spans="1:6" ht="15" customHeight="1">
      <c r="A1483" s="260">
        <v>12012012011</v>
      </c>
      <c r="B1483" s="261" t="s">
        <v>746</v>
      </c>
      <c r="C1483" s="261" t="s">
        <v>2003</v>
      </c>
      <c r="D1483" s="261" t="s">
        <v>147</v>
      </c>
      <c r="E1483" s="262">
        <v>4100000</v>
      </c>
      <c r="F1483" s="261"/>
    </row>
    <row r="1484" spans="1:6">
      <c r="A1484" s="260">
        <v>12012012011</v>
      </c>
      <c r="B1484" s="261" t="s">
        <v>748</v>
      </c>
      <c r="C1484" s="261" t="s">
        <v>1984</v>
      </c>
      <c r="D1484" s="261" t="s">
        <v>147</v>
      </c>
      <c r="E1484" s="262">
        <v>2454000</v>
      </c>
      <c r="F1484" s="261"/>
    </row>
    <row r="1485" spans="1:6">
      <c r="A1485" s="260">
        <v>12012012011</v>
      </c>
      <c r="B1485" s="261" t="s">
        <v>750</v>
      </c>
      <c r="C1485" s="261" t="s">
        <v>2004</v>
      </c>
      <c r="D1485" s="261" t="s">
        <v>147</v>
      </c>
      <c r="E1485" s="262">
        <v>20074000</v>
      </c>
      <c r="F1485" s="261"/>
    </row>
    <row r="1486" spans="1:6">
      <c r="A1486" s="260">
        <v>12012012011</v>
      </c>
      <c r="B1486" s="261" t="s">
        <v>151</v>
      </c>
      <c r="C1486" s="261" t="s">
        <v>1705</v>
      </c>
      <c r="D1486" s="261" t="s">
        <v>147</v>
      </c>
      <c r="E1486" s="262">
        <v>74535000</v>
      </c>
      <c r="F1486" s="261"/>
    </row>
    <row r="1487" spans="1:6" ht="25.5">
      <c r="A1487" s="260">
        <v>12012012011</v>
      </c>
      <c r="B1487" s="261" t="s">
        <v>753</v>
      </c>
      <c r="C1487" s="261" t="s">
        <v>2005</v>
      </c>
      <c r="D1487" s="261" t="s">
        <v>147</v>
      </c>
      <c r="E1487" s="262">
        <v>90000000</v>
      </c>
      <c r="F1487" s="261"/>
    </row>
    <row r="1488" spans="1:6" ht="25.5">
      <c r="A1488" s="260">
        <v>12012012011</v>
      </c>
      <c r="B1488" s="261" t="s">
        <v>755</v>
      </c>
      <c r="C1488" s="261" t="s">
        <v>2006</v>
      </c>
      <c r="D1488" s="261" t="s">
        <v>147</v>
      </c>
      <c r="E1488" s="262">
        <v>39533760</v>
      </c>
      <c r="F1488" s="261"/>
    </row>
    <row r="1489" spans="1:6" ht="16.5" customHeight="1">
      <c r="A1489" s="260">
        <v>12012012012</v>
      </c>
      <c r="B1489" s="261" t="s">
        <v>1814</v>
      </c>
      <c r="C1489" s="261" t="s">
        <v>2007</v>
      </c>
      <c r="D1489" s="261" t="s">
        <v>183</v>
      </c>
      <c r="E1489" s="262">
        <v>12802000</v>
      </c>
      <c r="F1489" s="261"/>
    </row>
    <row r="1490" spans="1:6">
      <c r="A1490" s="263">
        <v>1201201202</v>
      </c>
      <c r="B1490" s="261" t="s">
        <v>2346</v>
      </c>
      <c r="C1490" s="261"/>
      <c r="D1490" s="261"/>
      <c r="E1490" s="264">
        <f>SUM(E1491:E1495)</f>
        <v>245372700</v>
      </c>
      <c r="F1490" s="265" t="s">
        <v>130</v>
      </c>
    </row>
    <row r="1491" spans="1:6" ht="14.25" customHeight="1">
      <c r="A1491" s="260">
        <v>12012012020</v>
      </c>
      <c r="B1491" s="261" t="s">
        <v>275</v>
      </c>
      <c r="C1491" s="261" t="s">
        <v>2008</v>
      </c>
      <c r="D1491" s="261" t="s">
        <v>153</v>
      </c>
      <c r="E1491" s="262">
        <v>88581900</v>
      </c>
      <c r="F1491" s="261"/>
    </row>
    <row r="1492" spans="1:6">
      <c r="A1492" s="260">
        <v>12012012020</v>
      </c>
      <c r="B1492" s="261" t="s">
        <v>758</v>
      </c>
      <c r="C1492" s="261" t="s">
        <v>1544</v>
      </c>
      <c r="D1492" s="261" t="s">
        <v>153</v>
      </c>
      <c r="E1492" s="262">
        <v>15975000</v>
      </c>
      <c r="F1492" s="261"/>
    </row>
    <row r="1493" spans="1:6">
      <c r="A1493" s="260">
        <v>12012012021</v>
      </c>
      <c r="B1493" s="261" t="s">
        <v>156</v>
      </c>
      <c r="C1493" s="261" t="s">
        <v>2668</v>
      </c>
      <c r="D1493" s="261" t="s">
        <v>153</v>
      </c>
      <c r="E1493" s="262">
        <v>25050000</v>
      </c>
      <c r="F1493" s="261"/>
    </row>
    <row r="1494" spans="1:6" ht="25.5">
      <c r="A1494" s="260">
        <v>12012012022</v>
      </c>
      <c r="B1494" s="261" t="s">
        <v>882</v>
      </c>
      <c r="C1494" s="261" t="s">
        <v>2009</v>
      </c>
      <c r="D1494" s="261" t="s">
        <v>650</v>
      </c>
      <c r="E1494" s="262">
        <v>17500000</v>
      </c>
      <c r="F1494" s="261"/>
    </row>
    <row r="1495" spans="1:6" ht="15.75" customHeight="1">
      <c r="A1495" s="260">
        <v>12012012022</v>
      </c>
      <c r="B1495" s="261" t="s">
        <v>760</v>
      </c>
      <c r="C1495" s="261" t="s">
        <v>2010</v>
      </c>
      <c r="D1495" s="261" t="s">
        <v>649</v>
      </c>
      <c r="E1495" s="262">
        <v>98265800</v>
      </c>
      <c r="F1495" s="261"/>
    </row>
    <row r="1496" spans="1:6">
      <c r="A1496" s="263">
        <v>1201201203</v>
      </c>
      <c r="B1496" s="261" t="s">
        <v>2347</v>
      </c>
      <c r="C1496" s="261"/>
      <c r="D1496" s="261"/>
      <c r="E1496" s="264">
        <f>SUM(E1497)</f>
        <v>21045000</v>
      </c>
      <c r="F1496" s="265" t="s">
        <v>130</v>
      </c>
    </row>
    <row r="1497" spans="1:6">
      <c r="A1497" s="260">
        <v>12012012030</v>
      </c>
      <c r="B1497" s="261" t="s">
        <v>764</v>
      </c>
      <c r="C1497" s="261" t="s">
        <v>2011</v>
      </c>
      <c r="D1497" s="261" t="s">
        <v>651</v>
      </c>
      <c r="E1497" s="262">
        <v>21045000</v>
      </c>
      <c r="F1497" s="261"/>
    </row>
    <row r="1498" spans="1:6">
      <c r="A1498" s="263">
        <v>1201201205</v>
      </c>
      <c r="B1498" s="261" t="s">
        <v>2367</v>
      </c>
      <c r="C1498" s="261"/>
      <c r="D1498" s="261"/>
      <c r="E1498" s="264">
        <f>+E1499</f>
        <v>10625000</v>
      </c>
      <c r="F1498" s="265" t="s">
        <v>130</v>
      </c>
    </row>
    <row r="1499" spans="1:6" ht="16.5" customHeight="1">
      <c r="A1499" s="260">
        <v>12012012050</v>
      </c>
      <c r="B1499" s="261" t="s">
        <v>1711</v>
      </c>
      <c r="C1499" s="261" t="s">
        <v>2536</v>
      </c>
      <c r="D1499" s="261" t="s">
        <v>153</v>
      </c>
      <c r="E1499" s="262">
        <v>10625000</v>
      </c>
      <c r="F1499" s="261"/>
    </row>
    <row r="1500" spans="1:6">
      <c r="A1500" s="263">
        <v>1201201259</v>
      </c>
      <c r="B1500" s="261" t="s">
        <v>2448</v>
      </c>
      <c r="C1500" s="261"/>
      <c r="D1500" s="261"/>
      <c r="E1500" s="264">
        <f>SUM(E1501:E1507)</f>
        <v>290173000</v>
      </c>
      <c r="F1500" s="265" t="s">
        <v>130</v>
      </c>
    </row>
    <row r="1501" spans="1:6" ht="25.5">
      <c r="A1501" s="260">
        <v>12012012592</v>
      </c>
      <c r="B1501" s="261" t="s">
        <v>1922</v>
      </c>
      <c r="C1501" s="261" t="s">
        <v>2012</v>
      </c>
      <c r="D1501" s="261" t="s">
        <v>183</v>
      </c>
      <c r="E1501" s="262">
        <v>19747000</v>
      </c>
      <c r="F1501" s="261"/>
    </row>
    <row r="1502" spans="1:6" ht="14.25" customHeight="1">
      <c r="A1502" s="260">
        <v>12012012593</v>
      </c>
      <c r="B1502" s="261" t="s">
        <v>2013</v>
      </c>
      <c r="C1502" s="261" t="s">
        <v>2014</v>
      </c>
      <c r="D1502" s="261" t="s">
        <v>271</v>
      </c>
      <c r="E1502" s="262">
        <v>33825500</v>
      </c>
      <c r="F1502" s="261"/>
    </row>
    <row r="1503" spans="1:6" ht="14.25" customHeight="1">
      <c r="A1503" s="260">
        <v>12012012593</v>
      </c>
      <c r="B1503" s="261" t="s">
        <v>2015</v>
      </c>
      <c r="C1503" s="261" t="s">
        <v>2016</v>
      </c>
      <c r="D1503" s="261" t="s">
        <v>271</v>
      </c>
      <c r="E1503" s="262">
        <v>42279500</v>
      </c>
      <c r="F1503" s="261"/>
    </row>
    <row r="1504" spans="1:6" ht="14.25" customHeight="1">
      <c r="A1504" s="260">
        <v>12012012593</v>
      </c>
      <c r="B1504" s="261" t="s">
        <v>2017</v>
      </c>
      <c r="C1504" s="261" t="s">
        <v>2018</v>
      </c>
      <c r="D1504" s="261" t="s">
        <v>271</v>
      </c>
      <c r="E1504" s="262">
        <v>59263500</v>
      </c>
      <c r="F1504" s="261"/>
    </row>
    <row r="1505" spans="1:6" ht="14.25" customHeight="1">
      <c r="A1505" s="260">
        <v>12012012594</v>
      </c>
      <c r="B1505" s="261" t="s">
        <v>2019</v>
      </c>
      <c r="C1505" s="261" t="s">
        <v>2020</v>
      </c>
      <c r="D1505" s="261" t="s">
        <v>271</v>
      </c>
      <c r="E1505" s="262">
        <v>45942000</v>
      </c>
      <c r="F1505" s="261"/>
    </row>
    <row r="1506" spans="1:6">
      <c r="A1506" s="260">
        <v>12012012594</v>
      </c>
      <c r="B1506" s="261" t="s">
        <v>2599</v>
      </c>
      <c r="C1506" s="261" t="s">
        <v>2600</v>
      </c>
      <c r="D1506" s="261" t="s">
        <v>271</v>
      </c>
      <c r="E1506" s="262">
        <v>49114500</v>
      </c>
      <c r="F1506" s="261"/>
    </row>
    <row r="1507" spans="1:6">
      <c r="A1507" s="260">
        <v>12012012594</v>
      </c>
      <c r="B1507" s="261" t="s">
        <v>2602</v>
      </c>
      <c r="C1507" s="261" t="s">
        <v>2601</v>
      </c>
      <c r="D1507" s="261" t="s">
        <v>271</v>
      </c>
      <c r="E1507" s="262">
        <v>40001000</v>
      </c>
      <c r="F1507" s="261"/>
    </row>
    <row r="1508" spans="1:6" ht="25.5">
      <c r="A1508" s="263">
        <v>1201201261</v>
      </c>
      <c r="B1508" s="261" t="s">
        <v>2462</v>
      </c>
      <c r="C1508" s="261"/>
      <c r="D1508" s="261"/>
      <c r="E1508" s="264">
        <f>+E1509</f>
        <v>126303000</v>
      </c>
      <c r="F1508" s="265" t="s">
        <v>130</v>
      </c>
    </row>
    <row r="1509" spans="1:6" ht="25.5">
      <c r="A1509" s="260">
        <v>12012012611</v>
      </c>
      <c r="B1509" s="261" t="s">
        <v>631</v>
      </c>
      <c r="C1509" s="261" t="s">
        <v>2021</v>
      </c>
      <c r="D1509" s="261" t="s">
        <v>299</v>
      </c>
      <c r="E1509" s="262">
        <v>126303000</v>
      </c>
      <c r="F1509" s="261"/>
    </row>
    <row r="1510" spans="1:6">
      <c r="A1510" s="263">
        <v>1201201268</v>
      </c>
      <c r="B1510" s="261" t="s">
        <v>2474</v>
      </c>
      <c r="C1510" s="261"/>
      <c r="D1510" s="261"/>
      <c r="E1510" s="264">
        <f>+E1511</f>
        <v>35591500</v>
      </c>
      <c r="F1510" s="265" t="s">
        <v>130</v>
      </c>
    </row>
    <row r="1511" spans="1:6" ht="15" customHeight="1">
      <c r="A1511" s="260">
        <v>12012012680</v>
      </c>
      <c r="B1511" s="261" t="s">
        <v>643</v>
      </c>
      <c r="C1511" s="261" t="s">
        <v>2603</v>
      </c>
      <c r="D1511" s="261" t="s">
        <v>652</v>
      </c>
      <c r="E1511" s="262">
        <v>35591500</v>
      </c>
      <c r="F1511" s="261"/>
    </row>
    <row r="1512" spans="1:6">
      <c r="A1512" s="263">
        <v>1201201275</v>
      </c>
      <c r="B1512" s="261" t="s">
        <v>2473</v>
      </c>
      <c r="C1512" s="261"/>
      <c r="D1512" s="261"/>
      <c r="E1512" s="264">
        <f>+E1513</f>
        <v>84395000</v>
      </c>
      <c r="F1512" s="265" t="s">
        <v>130</v>
      </c>
    </row>
    <row r="1513" spans="1:6" ht="15.75" customHeight="1">
      <c r="A1513" s="260">
        <v>12012012750</v>
      </c>
      <c r="B1513" s="261" t="s">
        <v>634</v>
      </c>
      <c r="C1513" s="261" t="s">
        <v>2339</v>
      </c>
      <c r="D1513" s="261" t="s">
        <v>271</v>
      </c>
      <c r="E1513" s="262">
        <v>84395000</v>
      </c>
      <c r="F1513" s="261"/>
    </row>
    <row r="1514" spans="1:6" ht="25.5">
      <c r="A1514" s="263">
        <v>1201201276</v>
      </c>
      <c r="B1514" s="261" t="s">
        <v>2449</v>
      </c>
      <c r="C1514" s="261"/>
      <c r="D1514" s="261"/>
      <c r="E1514" s="264">
        <f>+E1515</f>
        <v>15000000</v>
      </c>
      <c r="F1514" s="265" t="s">
        <v>130</v>
      </c>
    </row>
    <row r="1515" spans="1:6" ht="25.5">
      <c r="A1515" s="260">
        <v>12012012761</v>
      </c>
      <c r="B1515" s="261" t="s">
        <v>1527</v>
      </c>
      <c r="C1515" s="261" t="s">
        <v>2667</v>
      </c>
      <c r="D1515" s="261" t="s">
        <v>377</v>
      </c>
      <c r="E1515" s="262">
        <v>15000000</v>
      </c>
      <c r="F1515" s="261"/>
    </row>
    <row r="1516" spans="1:6" ht="15.75" customHeight="1">
      <c r="A1516" s="263">
        <v>1201201278</v>
      </c>
      <c r="B1516" s="261" t="s">
        <v>2466</v>
      </c>
      <c r="C1516" s="261"/>
      <c r="D1516" s="261"/>
      <c r="E1516" s="264">
        <f>+E1517</f>
        <v>7028000</v>
      </c>
      <c r="F1516" s="265" t="s">
        <v>130</v>
      </c>
    </row>
    <row r="1517" spans="1:6">
      <c r="A1517" s="260">
        <v>12012012780</v>
      </c>
      <c r="B1517" s="261" t="s">
        <v>1666</v>
      </c>
      <c r="C1517" s="261" t="s">
        <v>2800</v>
      </c>
      <c r="D1517" s="261" t="s">
        <v>183</v>
      </c>
      <c r="E1517" s="262">
        <v>7028000</v>
      </c>
      <c r="F1517" s="261"/>
    </row>
    <row r="1518" spans="1:6">
      <c r="A1518" s="266"/>
      <c r="B1518" s="267"/>
      <c r="C1518" s="267"/>
      <c r="D1518" s="267"/>
      <c r="E1518" s="268"/>
      <c r="F1518" s="267"/>
    </row>
    <row r="1519" spans="1:6">
      <c r="A1519" s="252">
        <v>121</v>
      </c>
      <c r="B1519" s="253" t="s">
        <v>653</v>
      </c>
      <c r="C1519" s="254"/>
      <c r="D1519" s="254"/>
      <c r="E1519" s="255">
        <f>+E1520+E1537</f>
        <v>4314248750</v>
      </c>
      <c r="F1519" s="254"/>
    </row>
    <row r="1520" spans="1:6" s="270" customFormat="1">
      <c r="A1520" s="256"/>
      <c r="B1520" s="259" t="s">
        <v>2022</v>
      </c>
      <c r="C1520" s="259"/>
      <c r="D1520" s="259"/>
      <c r="E1520" s="258">
        <f>+E1521</f>
        <v>2636705400</v>
      </c>
      <c r="F1520" s="259"/>
    </row>
    <row r="1521" spans="1:6" ht="25.5">
      <c r="A1521" s="263">
        <v>1212010115</v>
      </c>
      <c r="B1521" s="261" t="s">
        <v>2475</v>
      </c>
      <c r="C1521" s="261"/>
      <c r="D1521" s="261"/>
      <c r="E1521" s="264">
        <f>SUM(E1522:E1536)</f>
        <v>2636705400</v>
      </c>
      <c r="F1521" s="265" t="s">
        <v>2312</v>
      </c>
    </row>
    <row r="1522" spans="1:6" ht="16.5" customHeight="1">
      <c r="A1522" s="363">
        <v>12120101150</v>
      </c>
      <c r="B1522" s="311" t="s">
        <v>2323</v>
      </c>
      <c r="C1522" s="304" t="s">
        <v>2604</v>
      </c>
      <c r="D1522" s="284" t="s">
        <v>271</v>
      </c>
      <c r="E1522" s="285">
        <v>169487000</v>
      </c>
      <c r="F1522" s="368"/>
    </row>
    <row r="1523" spans="1:6">
      <c r="A1523" s="366"/>
      <c r="B1523" s="367"/>
      <c r="C1523" s="303" t="s">
        <v>2605</v>
      </c>
      <c r="D1523" s="312" t="s">
        <v>310</v>
      </c>
      <c r="E1523" s="290"/>
      <c r="F1523" s="367"/>
    </row>
    <row r="1524" spans="1:6">
      <c r="A1524" s="363"/>
      <c r="B1524" s="368"/>
      <c r="C1524" s="311" t="s">
        <v>2606</v>
      </c>
      <c r="D1524" s="369"/>
      <c r="E1524" s="285"/>
      <c r="F1524" s="368"/>
    </row>
    <row r="1525" spans="1:6">
      <c r="A1525" s="364"/>
      <c r="B1525" s="365"/>
      <c r="C1525" s="297" t="s">
        <v>2607</v>
      </c>
      <c r="D1525" s="301" t="s">
        <v>310</v>
      </c>
      <c r="E1525" s="279"/>
      <c r="F1525" s="365"/>
    </row>
    <row r="1526" spans="1:6">
      <c r="A1526" s="364"/>
      <c r="B1526" s="365"/>
      <c r="C1526" s="301" t="s">
        <v>2608</v>
      </c>
      <c r="D1526" s="301"/>
      <c r="E1526" s="279"/>
      <c r="F1526" s="365"/>
    </row>
    <row r="1527" spans="1:6">
      <c r="A1527" s="364"/>
      <c r="B1527" s="365"/>
      <c r="C1527" s="297" t="s">
        <v>2609</v>
      </c>
      <c r="D1527" s="301" t="s">
        <v>654</v>
      </c>
      <c r="E1527" s="279"/>
      <c r="F1527" s="365"/>
    </row>
    <row r="1528" spans="1:6">
      <c r="A1528" s="364"/>
      <c r="B1528" s="365"/>
      <c r="C1528" s="301" t="s">
        <v>2608</v>
      </c>
      <c r="D1528" s="301"/>
      <c r="E1528" s="279"/>
      <c r="F1528" s="365"/>
    </row>
    <row r="1529" spans="1:6">
      <c r="A1529" s="366"/>
      <c r="B1529" s="367"/>
      <c r="C1529" s="305" t="s">
        <v>2610</v>
      </c>
      <c r="D1529" s="292" t="s">
        <v>654</v>
      </c>
      <c r="E1529" s="290"/>
      <c r="F1529" s="367"/>
    </row>
    <row r="1530" spans="1:6" ht="54" customHeight="1">
      <c r="A1530" s="302">
        <v>12120101151</v>
      </c>
      <c r="B1530" s="292" t="s">
        <v>2023</v>
      </c>
      <c r="C1530" s="303" t="s">
        <v>2666</v>
      </c>
      <c r="D1530" s="292" t="s">
        <v>2024</v>
      </c>
      <c r="E1530" s="290">
        <v>372258000</v>
      </c>
      <c r="F1530" s="292"/>
    </row>
    <row r="1531" spans="1:6" ht="54.75" customHeight="1">
      <c r="A1531" s="260">
        <v>12120101152</v>
      </c>
      <c r="B1531" s="261" t="s">
        <v>2025</v>
      </c>
      <c r="C1531" s="261" t="s">
        <v>2744</v>
      </c>
      <c r="D1531" s="261" t="s">
        <v>2026</v>
      </c>
      <c r="E1531" s="262">
        <v>77000000</v>
      </c>
      <c r="F1531" s="261"/>
    </row>
    <row r="1532" spans="1:6" ht="25.5">
      <c r="A1532" s="260">
        <v>12120101153</v>
      </c>
      <c r="B1532" s="261" t="s">
        <v>2027</v>
      </c>
      <c r="C1532" s="261" t="s">
        <v>2028</v>
      </c>
      <c r="D1532" s="261" t="s">
        <v>364</v>
      </c>
      <c r="E1532" s="262">
        <v>149963000</v>
      </c>
      <c r="F1532" s="261"/>
    </row>
    <row r="1533" spans="1:6" ht="66" customHeight="1">
      <c r="A1533" s="260">
        <v>12120101153</v>
      </c>
      <c r="B1533" s="261" t="s">
        <v>2029</v>
      </c>
      <c r="C1533" s="298" t="s">
        <v>2612</v>
      </c>
      <c r="D1533" s="261" t="s">
        <v>2611</v>
      </c>
      <c r="E1533" s="262">
        <v>835350000</v>
      </c>
      <c r="F1533" s="261"/>
    </row>
    <row r="1534" spans="1:6" ht="65.25" customHeight="1">
      <c r="A1534" s="260">
        <v>12120101154</v>
      </c>
      <c r="B1534" s="261" t="s">
        <v>2030</v>
      </c>
      <c r="C1534" s="261" t="s">
        <v>2613</v>
      </c>
      <c r="D1534" s="261" t="s">
        <v>2031</v>
      </c>
      <c r="E1534" s="262">
        <v>725425000</v>
      </c>
      <c r="F1534" s="261"/>
    </row>
    <row r="1535" spans="1:6" ht="25.5">
      <c r="A1535" s="260">
        <v>12120101154</v>
      </c>
      <c r="B1535" s="261" t="s">
        <v>655</v>
      </c>
      <c r="C1535" s="261" t="s">
        <v>2032</v>
      </c>
      <c r="D1535" s="261" t="s">
        <v>656</v>
      </c>
      <c r="E1535" s="262">
        <v>75172400</v>
      </c>
      <c r="F1535" s="261"/>
    </row>
    <row r="1536" spans="1:6" ht="131.25" customHeight="1">
      <c r="A1536" s="266">
        <v>12120101154</v>
      </c>
      <c r="B1536" s="267" t="s">
        <v>657</v>
      </c>
      <c r="C1536" s="299" t="s">
        <v>2614</v>
      </c>
      <c r="D1536" s="267" t="s">
        <v>2033</v>
      </c>
      <c r="E1536" s="268">
        <v>232050000</v>
      </c>
      <c r="F1536" s="267"/>
    </row>
    <row r="1537" spans="1:6">
      <c r="A1537" s="252">
        <v>121</v>
      </c>
      <c r="B1537" s="253" t="s">
        <v>653</v>
      </c>
      <c r="C1537" s="254"/>
      <c r="D1537" s="254"/>
      <c r="E1537" s="255">
        <f>+E1538+E1552+E1556+E1558+E1560</f>
        <v>1677543350</v>
      </c>
      <c r="F1537" s="254"/>
    </row>
    <row r="1538" spans="1:6" ht="14.25" customHeight="1">
      <c r="A1538" s="256">
        <v>1211210101</v>
      </c>
      <c r="B1538" s="257" t="s">
        <v>2345</v>
      </c>
      <c r="C1538" s="257"/>
      <c r="D1538" s="257"/>
      <c r="E1538" s="258">
        <f>SUM(E1539:E1551)</f>
        <v>242965850</v>
      </c>
      <c r="F1538" s="259" t="s">
        <v>2311</v>
      </c>
    </row>
    <row r="1539" spans="1:6">
      <c r="A1539" s="260">
        <v>12112101010</v>
      </c>
      <c r="B1539" s="261" t="s">
        <v>146</v>
      </c>
      <c r="C1539" s="261" t="s">
        <v>871</v>
      </c>
      <c r="D1539" s="261" t="s">
        <v>658</v>
      </c>
      <c r="E1539" s="262">
        <v>570000</v>
      </c>
      <c r="F1539" s="261"/>
    </row>
    <row r="1540" spans="1:6">
      <c r="A1540" s="260">
        <v>12112101010</v>
      </c>
      <c r="B1540" s="261" t="s">
        <v>733</v>
      </c>
      <c r="C1540" s="261" t="s">
        <v>1099</v>
      </c>
      <c r="D1540" s="261" t="s">
        <v>183</v>
      </c>
      <c r="E1540" s="262">
        <v>21252000</v>
      </c>
      <c r="F1540" s="261"/>
    </row>
    <row r="1541" spans="1:6">
      <c r="A1541" s="260">
        <v>12112101010</v>
      </c>
      <c r="B1541" s="261" t="s">
        <v>1234</v>
      </c>
      <c r="C1541" s="261" t="s">
        <v>2007</v>
      </c>
      <c r="D1541" s="261" t="s">
        <v>290</v>
      </c>
      <c r="E1541" s="262">
        <v>1071000</v>
      </c>
      <c r="F1541" s="261"/>
    </row>
    <row r="1542" spans="1:6" ht="25.5">
      <c r="A1542" s="260">
        <v>12112101010</v>
      </c>
      <c r="B1542" s="261" t="s">
        <v>735</v>
      </c>
      <c r="C1542" s="261" t="s">
        <v>1068</v>
      </c>
      <c r="D1542" s="261" t="s">
        <v>659</v>
      </c>
      <c r="E1542" s="262">
        <v>1500000</v>
      </c>
      <c r="F1542" s="261"/>
    </row>
    <row r="1543" spans="1:6" ht="15" customHeight="1">
      <c r="A1543" s="260">
        <v>12112101010</v>
      </c>
      <c r="B1543" s="261" t="s">
        <v>737</v>
      </c>
      <c r="C1543" s="261" t="s">
        <v>2034</v>
      </c>
      <c r="D1543" s="261" t="s">
        <v>517</v>
      </c>
      <c r="E1543" s="262">
        <v>32556000</v>
      </c>
      <c r="F1543" s="261"/>
    </row>
    <row r="1544" spans="1:6">
      <c r="A1544" s="260">
        <v>12112101010</v>
      </c>
      <c r="B1544" s="261" t="s">
        <v>148</v>
      </c>
      <c r="C1544" s="261" t="s">
        <v>740</v>
      </c>
      <c r="D1544" s="261" t="s">
        <v>183</v>
      </c>
      <c r="E1544" s="262">
        <v>4629000</v>
      </c>
      <c r="F1544" s="261"/>
    </row>
    <row r="1545" spans="1:6">
      <c r="A1545" s="260">
        <v>12112101011</v>
      </c>
      <c r="B1545" s="261" t="s">
        <v>149</v>
      </c>
      <c r="C1545" s="261" t="s">
        <v>743</v>
      </c>
      <c r="D1545" s="261" t="s">
        <v>183</v>
      </c>
      <c r="E1545" s="262">
        <v>6392250</v>
      </c>
      <c r="F1545" s="261"/>
    </row>
    <row r="1546" spans="1:6">
      <c r="A1546" s="260">
        <v>12112101011</v>
      </c>
      <c r="B1546" s="261" t="s">
        <v>744</v>
      </c>
      <c r="C1546" s="261" t="s">
        <v>878</v>
      </c>
      <c r="D1546" s="261" t="s">
        <v>183</v>
      </c>
      <c r="E1546" s="262">
        <v>5398600</v>
      </c>
      <c r="F1546" s="261"/>
    </row>
    <row r="1547" spans="1:6" ht="17.25" customHeight="1">
      <c r="A1547" s="260">
        <v>12112101011</v>
      </c>
      <c r="B1547" s="261" t="s">
        <v>746</v>
      </c>
      <c r="C1547" s="261" t="s">
        <v>2035</v>
      </c>
      <c r="D1547" s="261" t="s">
        <v>183</v>
      </c>
      <c r="E1547" s="262">
        <v>1359000</v>
      </c>
      <c r="F1547" s="261"/>
    </row>
    <row r="1548" spans="1:6">
      <c r="A1548" s="260">
        <v>12112101011</v>
      </c>
      <c r="B1548" s="261" t="s">
        <v>748</v>
      </c>
      <c r="C1548" s="261" t="s">
        <v>1071</v>
      </c>
      <c r="D1548" s="261" t="s">
        <v>409</v>
      </c>
      <c r="E1548" s="262">
        <v>38032000</v>
      </c>
      <c r="F1548" s="261"/>
    </row>
    <row r="1549" spans="1:6">
      <c r="A1549" s="260">
        <v>12112101011</v>
      </c>
      <c r="B1549" s="261" t="s">
        <v>750</v>
      </c>
      <c r="C1549" s="261" t="s">
        <v>751</v>
      </c>
      <c r="D1549" s="261" t="s">
        <v>183</v>
      </c>
      <c r="E1549" s="262">
        <v>5520000</v>
      </c>
      <c r="F1549" s="261"/>
    </row>
    <row r="1550" spans="1:6" ht="25.5">
      <c r="A1550" s="260">
        <v>12112101011</v>
      </c>
      <c r="B1550" s="261" t="s">
        <v>151</v>
      </c>
      <c r="C1550" s="261" t="s">
        <v>2036</v>
      </c>
      <c r="D1550" s="261" t="s">
        <v>183</v>
      </c>
      <c r="E1550" s="262">
        <v>4686000</v>
      </c>
      <c r="F1550" s="261"/>
    </row>
    <row r="1551" spans="1:6" ht="15.75" customHeight="1">
      <c r="A1551" s="260">
        <v>12112101011</v>
      </c>
      <c r="B1551" s="261" t="s">
        <v>753</v>
      </c>
      <c r="C1551" s="261" t="s">
        <v>1317</v>
      </c>
      <c r="D1551" s="261" t="s">
        <v>183</v>
      </c>
      <c r="E1551" s="262">
        <v>120000000</v>
      </c>
      <c r="F1551" s="261"/>
    </row>
    <row r="1552" spans="1:6" ht="14.25" customHeight="1">
      <c r="A1552" s="263">
        <v>1211210102</v>
      </c>
      <c r="B1552" s="261" t="s">
        <v>2346</v>
      </c>
      <c r="C1552" s="261"/>
      <c r="D1552" s="261"/>
      <c r="E1552" s="264">
        <f>SUM(E1553:E1555)</f>
        <v>120733000</v>
      </c>
      <c r="F1552" s="265" t="s">
        <v>2311</v>
      </c>
    </row>
    <row r="1553" spans="1:6">
      <c r="A1553" s="260">
        <v>12112101020</v>
      </c>
      <c r="B1553" s="261" t="s">
        <v>758</v>
      </c>
      <c r="C1553" s="261" t="s">
        <v>2665</v>
      </c>
      <c r="D1553" s="261" t="s">
        <v>183</v>
      </c>
      <c r="E1553" s="262">
        <v>17247000</v>
      </c>
      <c r="F1553" s="261"/>
    </row>
    <row r="1554" spans="1:6">
      <c r="A1554" s="260">
        <v>12112101021</v>
      </c>
      <c r="B1554" s="261" t="s">
        <v>156</v>
      </c>
      <c r="C1554" s="261" t="s">
        <v>660</v>
      </c>
      <c r="D1554" s="261" t="s">
        <v>183</v>
      </c>
      <c r="E1554" s="262">
        <v>63166000</v>
      </c>
      <c r="F1554" s="261"/>
    </row>
    <row r="1555" spans="1:6" ht="15.75" customHeight="1">
      <c r="A1555" s="260">
        <v>12112101022</v>
      </c>
      <c r="B1555" s="261" t="s">
        <v>760</v>
      </c>
      <c r="C1555" s="261" t="s">
        <v>1492</v>
      </c>
      <c r="D1555" s="261" t="s">
        <v>659</v>
      </c>
      <c r="E1555" s="262">
        <v>40320000</v>
      </c>
      <c r="F1555" s="261"/>
    </row>
    <row r="1556" spans="1:6" ht="14.25" customHeight="1">
      <c r="A1556" s="263">
        <v>1211210103</v>
      </c>
      <c r="B1556" s="261" t="s">
        <v>2347</v>
      </c>
      <c r="C1556" s="261"/>
      <c r="D1556" s="261"/>
      <c r="E1556" s="264">
        <f>+E1557</f>
        <v>5400000</v>
      </c>
      <c r="F1556" s="265" t="s">
        <v>2311</v>
      </c>
    </row>
    <row r="1557" spans="1:6">
      <c r="A1557" s="260">
        <v>12112101030</v>
      </c>
      <c r="B1557" s="261" t="s">
        <v>764</v>
      </c>
      <c r="C1557" s="261" t="s">
        <v>2037</v>
      </c>
      <c r="D1557" s="261" t="s">
        <v>661</v>
      </c>
      <c r="E1557" s="262">
        <v>5400000</v>
      </c>
      <c r="F1557" s="261"/>
    </row>
    <row r="1558" spans="1:6" ht="25.5">
      <c r="A1558" s="263">
        <v>1211210106</v>
      </c>
      <c r="B1558" s="261" t="s">
        <v>2348</v>
      </c>
      <c r="C1558" s="261"/>
      <c r="D1558" s="261"/>
      <c r="E1558" s="264">
        <f>+E1559</f>
        <v>15000000</v>
      </c>
      <c r="F1558" s="265" t="s">
        <v>2311</v>
      </c>
    </row>
    <row r="1559" spans="1:6" ht="25.5">
      <c r="A1559" s="260">
        <v>12112101060</v>
      </c>
      <c r="B1559" s="261" t="s">
        <v>766</v>
      </c>
      <c r="C1559" s="261" t="s">
        <v>2038</v>
      </c>
      <c r="D1559" s="261" t="s">
        <v>183</v>
      </c>
      <c r="E1559" s="262">
        <v>15000000</v>
      </c>
      <c r="F1559" s="261"/>
    </row>
    <row r="1560" spans="1:6" ht="25.5">
      <c r="A1560" s="263">
        <v>1211210115</v>
      </c>
      <c r="B1560" s="261" t="s">
        <v>2475</v>
      </c>
      <c r="C1560" s="261"/>
      <c r="D1560" s="261"/>
      <c r="E1560" s="264">
        <f>SUM(E1561:E1569)</f>
        <v>1293444500</v>
      </c>
      <c r="F1560" s="265" t="s">
        <v>2311</v>
      </c>
    </row>
    <row r="1561" spans="1:6" ht="25.5">
      <c r="A1561" s="260">
        <v>12112101150</v>
      </c>
      <c r="B1561" s="261" t="s">
        <v>2039</v>
      </c>
      <c r="C1561" s="261" t="s">
        <v>2040</v>
      </c>
      <c r="D1561" s="261" t="s">
        <v>364</v>
      </c>
      <c r="E1561" s="262">
        <v>52438000</v>
      </c>
      <c r="F1561" s="261"/>
    </row>
    <row r="1562" spans="1:6" ht="78.75" customHeight="1">
      <c r="A1562" s="260">
        <v>12112101150</v>
      </c>
      <c r="B1562" s="261" t="s">
        <v>2041</v>
      </c>
      <c r="C1562" s="298" t="s">
        <v>2664</v>
      </c>
      <c r="D1562" s="298" t="s">
        <v>2743</v>
      </c>
      <c r="E1562" s="262">
        <v>416100500</v>
      </c>
      <c r="F1562" s="261"/>
    </row>
    <row r="1563" spans="1:6" ht="51">
      <c r="A1563" s="260">
        <v>12112101151</v>
      </c>
      <c r="B1563" s="261" t="s">
        <v>2042</v>
      </c>
      <c r="C1563" s="261" t="s">
        <v>2043</v>
      </c>
      <c r="D1563" s="261" t="s">
        <v>2044</v>
      </c>
      <c r="E1563" s="262">
        <v>18575000</v>
      </c>
      <c r="F1563" s="261"/>
    </row>
    <row r="1564" spans="1:6" ht="38.25">
      <c r="A1564" s="260">
        <v>12112101151</v>
      </c>
      <c r="B1564" s="261" t="s">
        <v>2045</v>
      </c>
      <c r="C1564" s="261" t="s">
        <v>2046</v>
      </c>
      <c r="D1564" s="261" t="s">
        <v>2047</v>
      </c>
      <c r="E1564" s="262">
        <v>198620000</v>
      </c>
      <c r="F1564" s="261"/>
    </row>
    <row r="1565" spans="1:6" ht="38.25">
      <c r="A1565" s="260">
        <v>12112101151</v>
      </c>
      <c r="B1565" s="261" t="s">
        <v>662</v>
      </c>
      <c r="C1565" s="261" t="s">
        <v>2048</v>
      </c>
      <c r="D1565" s="261" t="s">
        <v>663</v>
      </c>
      <c r="E1565" s="262">
        <v>115000000</v>
      </c>
      <c r="F1565" s="261"/>
    </row>
    <row r="1566" spans="1:6" ht="38.25">
      <c r="A1566" s="260">
        <v>12112101152</v>
      </c>
      <c r="B1566" s="261" t="s">
        <v>2049</v>
      </c>
      <c r="C1566" s="298" t="s">
        <v>2793</v>
      </c>
      <c r="D1566" s="261" t="s">
        <v>2050</v>
      </c>
      <c r="E1566" s="262">
        <v>190000000</v>
      </c>
      <c r="F1566" s="261"/>
    </row>
    <row r="1567" spans="1:6" ht="40.5" customHeight="1">
      <c r="A1567" s="260">
        <v>12112101153</v>
      </c>
      <c r="B1567" s="261" t="s">
        <v>2051</v>
      </c>
      <c r="C1567" s="261" t="s">
        <v>2052</v>
      </c>
      <c r="D1567" s="261" t="s">
        <v>2053</v>
      </c>
      <c r="E1567" s="262">
        <v>116424000</v>
      </c>
      <c r="F1567" s="261"/>
    </row>
    <row r="1568" spans="1:6" ht="69" customHeight="1">
      <c r="A1568" s="260">
        <v>12112101153</v>
      </c>
      <c r="B1568" s="261" t="s">
        <v>2054</v>
      </c>
      <c r="C1568" s="261" t="s">
        <v>2055</v>
      </c>
      <c r="D1568" s="261" t="s">
        <v>2056</v>
      </c>
      <c r="E1568" s="262">
        <v>150000000</v>
      </c>
      <c r="F1568" s="261"/>
    </row>
    <row r="1569" spans="1:6" ht="51">
      <c r="A1569" s="260">
        <v>12112101153</v>
      </c>
      <c r="B1569" s="261" t="s">
        <v>2057</v>
      </c>
      <c r="C1569" s="261" t="s">
        <v>2058</v>
      </c>
      <c r="D1569" s="261" t="s">
        <v>2059</v>
      </c>
      <c r="E1569" s="262">
        <v>36287000</v>
      </c>
      <c r="F1569" s="261"/>
    </row>
    <row r="1570" spans="1:6">
      <c r="A1570" s="266"/>
      <c r="B1570" s="267"/>
      <c r="C1570" s="267"/>
      <c r="D1570" s="267"/>
      <c r="E1570" s="268"/>
      <c r="F1570" s="267"/>
    </row>
    <row r="1571" spans="1:6">
      <c r="A1571" s="252">
        <v>122</v>
      </c>
      <c r="B1571" s="253" t="s">
        <v>664</v>
      </c>
      <c r="C1571" s="254"/>
      <c r="D1571" s="254"/>
      <c r="E1571" s="255">
        <f>+E1572+E1586+E1590+E1592+E1594+E1599+E1601</f>
        <v>4178175818</v>
      </c>
      <c r="F1571" s="254"/>
    </row>
    <row r="1572" spans="1:6">
      <c r="A1572" s="256">
        <v>1221220101</v>
      </c>
      <c r="B1572" s="257" t="s">
        <v>2345</v>
      </c>
      <c r="C1572" s="257"/>
      <c r="D1572" s="257"/>
      <c r="E1572" s="258">
        <f>SUM(E1573:E1585)</f>
        <v>411850638</v>
      </c>
      <c r="F1572" s="259" t="s">
        <v>2319</v>
      </c>
    </row>
    <row r="1573" spans="1:6">
      <c r="A1573" s="260">
        <v>12212201010</v>
      </c>
      <c r="B1573" s="261" t="s">
        <v>146</v>
      </c>
      <c r="C1573" s="261" t="s">
        <v>2060</v>
      </c>
      <c r="D1573" s="261" t="s">
        <v>147</v>
      </c>
      <c r="E1573" s="262">
        <v>1651000</v>
      </c>
      <c r="F1573" s="261"/>
    </row>
    <row r="1574" spans="1:6" ht="15" customHeight="1">
      <c r="A1574" s="260">
        <v>12212201010</v>
      </c>
      <c r="B1574" s="261" t="s">
        <v>733</v>
      </c>
      <c r="C1574" s="261" t="s">
        <v>2061</v>
      </c>
      <c r="D1574" s="261" t="s">
        <v>147</v>
      </c>
      <c r="E1574" s="262">
        <v>43320000</v>
      </c>
      <c r="F1574" s="261"/>
    </row>
    <row r="1575" spans="1:6" ht="25.5">
      <c r="A1575" s="260">
        <v>12212201010</v>
      </c>
      <c r="B1575" s="261" t="s">
        <v>735</v>
      </c>
      <c r="C1575" s="261" t="s">
        <v>2062</v>
      </c>
      <c r="D1575" s="261" t="s">
        <v>665</v>
      </c>
      <c r="E1575" s="262">
        <v>13950000</v>
      </c>
      <c r="F1575" s="261"/>
    </row>
    <row r="1576" spans="1:6">
      <c r="A1576" s="260">
        <v>12212201010</v>
      </c>
      <c r="B1576" s="261" t="s">
        <v>737</v>
      </c>
      <c r="C1576" s="261" t="s">
        <v>2063</v>
      </c>
      <c r="D1576" s="261" t="s">
        <v>147</v>
      </c>
      <c r="E1576" s="262">
        <v>86484000</v>
      </c>
      <c r="F1576" s="261"/>
    </row>
    <row r="1577" spans="1:6">
      <c r="A1577" s="260">
        <v>12212201010</v>
      </c>
      <c r="B1577" s="261" t="s">
        <v>148</v>
      </c>
      <c r="C1577" s="261" t="s">
        <v>2064</v>
      </c>
      <c r="D1577" s="261" t="s">
        <v>147</v>
      </c>
      <c r="E1577" s="262">
        <v>7515000</v>
      </c>
      <c r="F1577" s="261"/>
    </row>
    <row r="1578" spans="1:6" ht="25.5">
      <c r="A1578" s="260">
        <v>12212201010</v>
      </c>
      <c r="B1578" s="261" t="s">
        <v>741</v>
      </c>
      <c r="C1578" s="261" t="s">
        <v>2065</v>
      </c>
      <c r="D1578" s="261" t="s">
        <v>147</v>
      </c>
      <c r="E1578" s="262">
        <v>7479000</v>
      </c>
      <c r="F1578" s="261"/>
    </row>
    <row r="1579" spans="1:6">
      <c r="A1579" s="260">
        <v>12212201011</v>
      </c>
      <c r="B1579" s="261" t="s">
        <v>149</v>
      </c>
      <c r="C1579" s="261" t="s">
        <v>2066</v>
      </c>
      <c r="D1579" s="261" t="s">
        <v>183</v>
      </c>
      <c r="E1579" s="262">
        <v>24002000</v>
      </c>
      <c r="F1579" s="261"/>
    </row>
    <row r="1580" spans="1:6" ht="25.5">
      <c r="A1580" s="260">
        <v>12212201011</v>
      </c>
      <c r="B1580" s="261" t="s">
        <v>744</v>
      </c>
      <c r="C1580" s="261" t="s">
        <v>2067</v>
      </c>
      <c r="D1580" s="261" t="s">
        <v>2068</v>
      </c>
      <c r="E1580" s="262">
        <v>14290000</v>
      </c>
      <c r="F1580" s="261"/>
    </row>
    <row r="1581" spans="1:6" ht="15.75" customHeight="1">
      <c r="A1581" s="260">
        <v>12212201011</v>
      </c>
      <c r="B1581" s="261" t="s">
        <v>746</v>
      </c>
      <c r="C1581" s="261" t="s">
        <v>2069</v>
      </c>
      <c r="D1581" s="261" t="s">
        <v>183</v>
      </c>
      <c r="E1581" s="262">
        <v>3475000</v>
      </c>
      <c r="F1581" s="261"/>
    </row>
    <row r="1582" spans="1:6">
      <c r="A1582" s="260">
        <v>12212201011</v>
      </c>
      <c r="B1582" s="261" t="s">
        <v>750</v>
      </c>
      <c r="C1582" s="261" t="s">
        <v>2070</v>
      </c>
      <c r="D1582" s="261" t="s">
        <v>666</v>
      </c>
      <c r="E1582" s="262">
        <v>3821550</v>
      </c>
      <c r="F1582" s="261"/>
    </row>
    <row r="1583" spans="1:6">
      <c r="A1583" s="260">
        <v>12212201011</v>
      </c>
      <c r="B1583" s="261" t="s">
        <v>151</v>
      </c>
      <c r="C1583" s="261" t="s">
        <v>2071</v>
      </c>
      <c r="D1583" s="261" t="s">
        <v>147</v>
      </c>
      <c r="E1583" s="262">
        <v>11830000</v>
      </c>
      <c r="F1583" s="261"/>
    </row>
    <row r="1584" spans="1:6">
      <c r="A1584" s="260">
        <v>12212201011</v>
      </c>
      <c r="B1584" s="261" t="s">
        <v>753</v>
      </c>
      <c r="C1584" s="261" t="s">
        <v>2072</v>
      </c>
      <c r="D1584" s="261" t="s">
        <v>183</v>
      </c>
      <c r="E1584" s="262">
        <v>134892000</v>
      </c>
      <c r="F1584" s="261"/>
    </row>
    <row r="1585" spans="1:6">
      <c r="A1585" s="260">
        <v>12212201011</v>
      </c>
      <c r="B1585" s="261" t="s">
        <v>755</v>
      </c>
      <c r="C1585" s="261" t="s">
        <v>2073</v>
      </c>
      <c r="D1585" s="261" t="s">
        <v>356</v>
      </c>
      <c r="E1585" s="262">
        <v>59141088</v>
      </c>
      <c r="F1585" s="261"/>
    </row>
    <row r="1586" spans="1:6">
      <c r="A1586" s="263">
        <v>1221220102</v>
      </c>
      <c r="B1586" s="261" t="s">
        <v>2346</v>
      </c>
      <c r="C1586" s="261"/>
      <c r="D1586" s="261"/>
      <c r="E1586" s="264">
        <f>SUM(E1587:E1589)</f>
        <v>298575752</v>
      </c>
      <c r="F1586" s="265" t="s">
        <v>2319</v>
      </c>
    </row>
    <row r="1587" spans="1:6">
      <c r="A1587" s="260">
        <v>12212201020</v>
      </c>
      <c r="B1587" s="261" t="s">
        <v>154</v>
      </c>
      <c r="C1587" s="261" t="s">
        <v>2074</v>
      </c>
      <c r="D1587" s="261" t="s">
        <v>215</v>
      </c>
      <c r="E1587" s="262">
        <v>20000000</v>
      </c>
      <c r="F1587" s="261"/>
    </row>
    <row r="1588" spans="1:6">
      <c r="A1588" s="260">
        <v>12212201022</v>
      </c>
      <c r="B1588" s="261" t="s">
        <v>882</v>
      </c>
      <c r="C1588" s="261" t="s">
        <v>2075</v>
      </c>
      <c r="D1588" s="261" t="s">
        <v>153</v>
      </c>
      <c r="E1588" s="262">
        <v>46140752</v>
      </c>
      <c r="F1588" s="261"/>
    </row>
    <row r="1589" spans="1:6" ht="14.25" customHeight="1">
      <c r="A1589" s="260">
        <v>12212201022</v>
      </c>
      <c r="B1589" s="261" t="s">
        <v>760</v>
      </c>
      <c r="C1589" s="261" t="s">
        <v>2076</v>
      </c>
      <c r="D1589" s="261" t="s">
        <v>665</v>
      </c>
      <c r="E1589" s="262">
        <v>232435000</v>
      </c>
      <c r="F1589" s="261"/>
    </row>
    <row r="1590" spans="1:6">
      <c r="A1590" s="263">
        <v>1221220103</v>
      </c>
      <c r="B1590" s="261" t="s">
        <v>2347</v>
      </c>
      <c r="C1590" s="261"/>
      <c r="D1590" s="261"/>
      <c r="E1590" s="264">
        <f>+E1591</f>
        <v>26490000</v>
      </c>
      <c r="F1590" s="265" t="s">
        <v>2319</v>
      </c>
    </row>
    <row r="1591" spans="1:6" ht="25.5">
      <c r="A1591" s="260">
        <v>12212201030</v>
      </c>
      <c r="B1591" s="261" t="s">
        <v>764</v>
      </c>
      <c r="C1591" s="261" t="s">
        <v>2615</v>
      </c>
      <c r="D1591" s="261" t="s">
        <v>667</v>
      </c>
      <c r="E1591" s="262">
        <v>26490000</v>
      </c>
      <c r="F1591" s="261"/>
    </row>
    <row r="1592" spans="1:6">
      <c r="A1592" s="263">
        <v>1221220105</v>
      </c>
      <c r="B1592" s="261" t="s">
        <v>2367</v>
      </c>
      <c r="C1592" s="261"/>
      <c r="D1592" s="261"/>
      <c r="E1592" s="264">
        <f>+E1593</f>
        <v>3900000</v>
      </c>
      <c r="F1592" s="265" t="s">
        <v>2319</v>
      </c>
    </row>
    <row r="1593" spans="1:6">
      <c r="A1593" s="260">
        <v>12212201050</v>
      </c>
      <c r="B1593" s="261" t="s">
        <v>668</v>
      </c>
      <c r="C1593" s="261" t="s">
        <v>2616</v>
      </c>
      <c r="D1593" s="261" t="s">
        <v>669</v>
      </c>
      <c r="E1593" s="262">
        <v>3900000</v>
      </c>
      <c r="F1593" s="261"/>
    </row>
    <row r="1594" spans="1:6">
      <c r="A1594" s="263">
        <v>1221220115</v>
      </c>
      <c r="B1594" s="261" t="s">
        <v>2476</v>
      </c>
      <c r="C1594" s="261"/>
      <c r="D1594" s="261"/>
      <c r="E1594" s="264">
        <f>SUM(E1595:E1598)</f>
        <v>3122487028</v>
      </c>
      <c r="F1594" s="265" t="s">
        <v>2319</v>
      </c>
    </row>
    <row r="1595" spans="1:6" ht="89.25" customHeight="1">
      <c r="A1595" s="260">
        <v>12212201150</v>
      </c>
      <c r="B1595" s="261" t="s">
        <v>2077</v>
      </c>
      <c r="C1595" s="261" t="s">
        <v>2078</v>
      </c>
      <c r="D1595" s="261" t="s">
        <v>2617</v>
      </c>
      <c r="E1595" s="262">
        <v>2261203108</v>
      </c>
      <c r="F1595" s="261"/>
    </row>
    <row r="1596" spans="1:6" ht="129.75" customHeight="1">
      <c r="A1596" s="260">
        <v>12212201150</v>
      </c>
      <c r="B1596" s="261" t="s">
        <v>2079</v>
      </c>
      <c r="C1596" s="261" t="s">
        <v>2618</v>
      </c>
      <c r="D1596" s="261" t="s">
        <v>2619</v>
      </c>
      <c r="E1596" s="262">
        <v>784185850</v>
      </c>
      <c r="F1596" s="261"/>
    </row>
    <row r="1597" spans="1:6" ht="79.5" customHeight="1">
      <c r="A1597" s="260">
        <v>12212201150</v>
      </c>
      <c r="B1597" s="261" t="s">
        <v>2080</v>
      </c>
      <c r="C1597" s="261" t="s">
        <v>2081</v>
      </c>
      <c r="D1597" s="261" t="s">
        <v>2082</v>
      </c>
      <c r="E1597" s="262">
        <v>46196300</v>
      </c>
      <c r="F1597" s="261"/>
    </row>
    <row r="1598" spans="1:6" ht="25.5">
      <c r="A1598" s="260">
        <v>12212201150</v>
      </c>
      <c r="B1598" s="261" t="s">
        <v>2083</v>
      </c>
      <c r="C1598" s="261" t="s">
        <v>2084</v>
      </c>
      <c r="D1598" s="261" t="s">
        <v>2620</v>
      </c>
      <c r="E1598" s="262">
        <v>30901770</v>
      </c>
      <c r="F1598" s="261"/>
    </row>
    <row r="1599" spans="1:6">
      <c r="A1599" s="263">
        <v>1221220116</v>
      </c>
      <c r="B1599" s="261" t="s">
        <v>2477</v>
      </c>
      <c r="C1599" s="261"/>
      <c r="D1599" s="261"/>
      <c r="E1599" s="264">
        <f>+E1600</f>
        <v>62408900</v>
      </c>
      <c r="F1599" s="265" t="s">
        <v>2319</v>
      </c>
    </row>
    <row r="1600" spans="1:6" ht="38.25">
      <c r="A1600" s="260">
        <v>12212201160</v>
      </c>
      <c r="B1600" s="261" t="s">
        <v>2085</v>
      </c>
      <c r="C1600" s="261" t="s">
        <v>2086</v>
      </c>
      <c r="D1600" s="261" t="s">
        <v>2621</v>
      </c>
      <c r="E1600" s="262">
        <v>62408900</v>
      </c>
      <c r="F1600" s="261"/>
    </row>
    <row r="1601" spans="1:6" ht="25.5">
      <c r="A1601" s="263">
        <v>1221220117</v>
      </c>
      <c r="B1601" s="261" t="s">
        <v>2478</v>
      </c>
      <c r="C1601" s="261"/>
      <c r="D1601" s="261"/>
      <c r="E1601" s="264">
        <f>SUM(E1602:E1603)</f>
        <v>252463500</v>
      </c>
      <c r="F1601" s="265" t="s">
        <v>2319</v>
      </c>
    </row>
    <row r="1602" spans="1:6" ht="67.5" customHeight="1">
      <c r="A1602" s="260">
        <v>12212201170</v>
      </c>
      <c r="B1602" s="261" t="s">
        <v>2087</v>
      </c>
      <c r="C1602" s="261" t="s">
        <v>2752</v>
      </c>
      <c r="D1602" s="261" t="s">
        <v>2622</v>
      </c>
      <c r="E1602" s="262">
        <v>214733500</v>
      </c>
      <c r="F1602" s="261"/>
    </row>
    <row r="1603" spans="1:6" ht="25.5">
      <c r="A1603" s="260">
        <v>12212201170</v>
      </c>
      <c r="B1603" s="261" t="s">
        <v>238</v>
      </c>
      <c r="C1603" s="261" t="s">
        <v>2623</v>
      </c>
      <c r="D1603" s="261" t="s">
        <v>670</v>
      </c>
      <c r="E1603" s="262">
        <v>37730000</v>
      </c>
      <c r="F1603" s="261"/>
    </row>
    <row r="1604" spans="1:6">
      <c r="A1604" s="266"/>
      <c r="B1604" s="267"/>
      <c r="C1604" s="267"/>
      <c r="D1604" s="267"/>
      <c r="E1604" s="268"/>
      <c r="F1604" s="267"/>
    </row>
    <row r="1605" spans="1:6">
      <c r="A1605" s="252">
        <v>123</v>
      </c>
      <c r="B1605" s="253" t="s">
        <v>671</v>
      </c>
      <c r="C1605" s="254"/>
      <c r="D1605" s="254"/>
      <c r="E1605" s="255">
        <f>E1606</f>
        <v>388479250</v>
      </c>
      <c r="F1605" s="254"/>
    </row>
    <row r="1606" spans="1:6">
      <c r="A1606" s="256">
        <v>1231060115</v>
      </c>
      <c r="B1606" s="257" t="s">
        <v>2479</v>
      </c>
      <c r="C1606" s="257"/>
      <c r="D1606" s="257"/>
      <c r="E1606" s="258">
        <f>SUM(E1607:E1610)</f>
        <v>388479250</v>
      </c>
      <c r="F1606" s="259" t="s">
        <v>121</v>
      </c>
    </row>
    <row r="1607" spans="1:6" ht="27.75" customHeight="1">
      <c r="A1607" s="260">
        <v>12310601150</v>
      </c>
      <c r="B1607" s="261" t="s">
        <v>2088</v>
      </c>
      <c r="C1607" s="261" t="s">
        <v>2751</v>
      </c>
      <c r="D1607" s="261" t="s">
        <v>153</v>
      </c>
      <c r="E1607" s="262">
        <v>110000000</v>
      </c>
      <c r="F1607" s="261"/>
    </row>
    <row r="1608" spans="1:6" ht="25.5">
      <c r="A1608" s="260">
        <v>12310601150</v>
      </c>
      <c r="B1608" s="261" t="s">
        <v>2089</v>
      </c>
      <c r="C1608" s="261" t="s">
        <v>2090</v>
      </c>
      <c r="D1608" s="261" t="s">
        <v>2750</v>
      </c>
      <c r="E1608" s="262">
        <v>139239250</v>
      </c>
      <c r="F1608" s="261"/>
    </row>
    <row r="1609" spans="1:6">
      <c r="A1609" s="260">
        <v>12310601150</v>
      </c>
      <c r="B1609" s="284" t="s">
        <v>2748</v>
      </c>
      <c r="C1609" s="284" t="s">
        <v>2749</v>
      </c>
      <c r="D1609" s="284" t="s">
        <v>591</v>
      </c>
      <c r="E1609" s="285">
        <v>14940000</v>
      </c>
      <c r="F1609" s="284"/>
    </row>
    <row r="1610" spans="1:6" ht="25.5">
      <c r="A1610" s="310"/>
      <c r="B1610" s="309" t="s">
        <v>2781</v>
      </c>
      <c r="C1610" s="309" t="s">
        <v>2782</v>
      </c>
      <c r="D1610" s="309" t="s">
        <v>2783</v>
      </c>
      <c r="E1610" s="285">
        <v>124300000</v>
      </c>
      <c r="F1610" s="309"/>
    </row>
    <row r="1611" spans="1:6">
      <c r="A1611" s="266"/>
      <c r="B1611" s="267"/>
      <c r="C1611" s="267"/>
      <c r="D1611" s="267"/>
      <c r="E1611" s="268"/>
      <c r="F1611" s="267"/>
    </row>
    <row r="1612" spans="1:6">
      <c r="A1612" s="252">
        <v>124</v>
      </c>
      <c r="B1612" s="253" t="s">
        <v>672</v>
      </c>
      <c r="C1612" s="254"/>
      <c r="D1612" s="254"/>
      <c r="E1612" s="255">
        <f>+E1613+E1627+E1631+E1633+E1635+E1637+E1641</f>
        <v>722899580</v>
      </c>
      <c r="F1612" s="254"/>
    </row>
    <row r="1613" spans="1:6" ht="17.25" customHeight="1">
      <c r="A1613" s="256">
        <v>1241240101</v>
      </c>
      <c r="B1613" s="257" t="s">
        <v>2345</v>
      </c>
      <c r="C1613" s="257"/>
      <c r="D1613" s="257"/>
      <c r="E1613" s="258">
        <f>SUM(E1614:E1626)</f>
        <v>263898080</v>
      </c>
      <c r="F1613" s="317" t="s">
        <v>74</v>
      </c>
    </row>
    <row r="1614" spans="1:6">
      <c r="A1614" s="260">
        <v>12412401010</v>
      </c>
      <c r="B1614" s="261" t="s">
        <v>146</v>
      </c>
      <c r="C1614" s="261" t="s">
        <v>2091</v>
      </c>
      <c r="D1614" s="261" t="s">
        <v>271</v>
      </c>
      <c r="E1614" s="262">
        <v>1163000</v>
      </c>
      <c r="F1614" s="318"/>
    </row>
    <row r="1615" spans="1:6" ht="15.75" customHeight="1">
      <c r="A1615" s="260">
        <v>12412401010</v>
      </c>
      <c r="B1615" s="261" t="s">
        <v>733</v>
      </c>
      <c r="C1615" s="261" t="s">
        <v>2092</v>
      </c>
      <c r="D1615" s="261" t="s">
        <v>271</v>
      </c>
      <c r="E1615" s="262">
        <v>34200000</v>
      </c>
      <c r="F1615" s="261"/>
    </row>
    <row r="1616" spans="1:6" ht="25.5">
      <c r="A1616" s="260">
        <v>12412401010</v>
      </c>
      <c r="B1616" s="261" t="s">
        <v>735</v>
      </c>
      <c r="C1616" s="261" t="s">
        <v>2093</v>
      </c>
      <c r="D1616" s="261" t="s">
        <v>673</v>
      </c>
      <c r="E1616" s="262">
        <v>2745000</v>
      </c>
      <c r="F1616" s="261"/>
    </row>
    <row r="1617" spans="1:6">
      <c r="A1617" s="260">
        <v>12412401010</v>
      </c>
      <c r="B1617" s="261" t="s">
        <v>737</v>
      </c>
      <c r="C1617" s="261" t="s">
        <v>1670</v>
      </c>
      <c r="D1617" s="261" t="s">
        <v>674</v>
      </c>
      <c r="E1617" s="262">
        <v>45216000</v>
      </c>
      <c r="F1617" s="261"/>
    </row>
    <row r="1618" spans="1:6">
      <c r="A1618" s="260">
        <v>12412401010</v>
      </c>
      <c r="B1618" s="261" t="s">
        <v>148</v>
      </c>
      <c r="C1618" s="261" t="s">
        <v>2094</v>
      </c>
      <c r="D1618" s="261" t="s">
        <v>271</v>
      </c>
      <c r="E1618" s="262">
        <v>21783230</v>
      </c>
      <c r="F1618" s="261"/>
    </row>
    <row r="1619" spans="1:6">
      <c r="A1619" s="260">
        <v>12412401010</v>
      </c>
      <c r="B1619" s="261" t="s">
        <v>741</v>
      </c>
      <c r="C1619" s="261" t="s">
        <v>2095</v>
      </c>
      <c r="D1619" s="261" t="s">
        <v>675</v>
      </c>
      <c r="E1619" s="262">
        <v>1787200</v>
      </c>
      <c r="F1619" s="261"/>
    </row>
    <row r="1620" spans="1:6">
      <c r="A1620" s="260">
        <v>12412401011</v>
      </c>
      <c r="B1620" s="261" t="s">
        <v>149</v>
      </c>
      <c r="C1620" s="261" t="s">
        <v>1537</v>
      </c>
      <c r="D1620" s="261" t="s">
        <v>271</v>
      </c>
      <c r="E1620" s="262">
        <v>10847350</v>
      </c>
      <c r="F1620" s="261"/>
    </row>
    <row r="1621" spans="1:6" ht="15.75" customHeight="1">
      <c r="A1621" s="260">
        <v>12412401011</v>
      </c>
      <c r="B1621" s="261" t="s">
        <v>744</v>
      </c>
      <c r="C1621" s="261" t="s">
        <v>2096</v>
      </c>
      <c r="D1621" s="261" t="s">
        <v>271</v>
      </c>
      <c r="E1621" s="262">
        <v>7311000</v>
      </c>
      <c r="F1621" s="261"/>
    </row>
    <row r="1622" spans="1:6" ht="16.5" customHeight="1">
      <c r="A1622" s="260">
        <v>12412401011</v>
      </c>
      <c r="B1622" s="261" t="s">
        <v>746</v>
      </c>
      <c r="C1622" s="261" t="s">
        <v>2097</v>
      </c>
      <c r="D1622" s="261" t="s">
        <v>271</v>
      </c>
      <c r="E1622" s="262">
        <v>1357000</v>
      </c>
      <c r="F1622" s="261"/>
    </row>
    <row r="1623" spans="1:6" ht="16.5" customHeight="1">
      <c r="A1623" s="260">
        <v>12412401011</v>
      </c>
      <c r="B1623" s="261" t="s">
        <v>748</v>
      </c>
      <c r="C1623" s="261" t="s">
        <v>2098</v>
      </c>
      <c r="D1623" s="261" t="s">
        <v>271</v>
      </c>
      <c r="E1623" s="262">
        <v>25453500</v>
      </c>
      <c r="F1623" s="261"/>
    </row>
    <row r="1624" spans="1:6" ht="14.25" customHeight="1">
      <c r="A1624" s="260">
        <v>12412401011</v>
      </c>
      <c r="B1624" s="261" t="s">
        <v>750</v>
      </c>
      <c r="C1624" s="261" t="s">
        <v>2099</v>
      </c>
      <c r="D1624" s="261" t="s">
        <v>271</v>
      </c>
      <c r="E1624" s="262">
        <v>15148800</v>
      </c>
      <c r="F1624" s="261"/>
    </row>
    <row r="1625" spans="1:6">
      <c r="A1625" s="260">
        <v>12412401011</v>
      </c>
      <c r="B1625" s="261" t="s">
        <v>151</v>
      </c>
      <c r="C1625" s="261" t="s">
        <v>2100</v>
      </c>
      <c r="D1625" s="261" t="s">
        <v>271</v>
      </c>
      <c r="E1625" s="262">
        <v>6886000</v>
      </c>
      <c r="F1625" s="261"/>
    </row>
    <row r="1626" spans="1:6" ht="15" customHeight="1">
      <c r="A1626" s="260">
        <v>12412401011</v>
      </c>
      <c r="B1626" s="261" t="s">
        <v>753</v>
      </c>
      <c r="C1626" s="261" t="s">
        <v>2101</v>
      </c>
      <c r="D1626" s="261" t="s">
        <v>271</v>
      </c>
      <c r="E1626" s="262">
        <v>90000000</v>
      </c>
      <c r="F1626" s="261"/>
    </row>
    <row r="1627" spans="1:6" ht="14.25" customHeight="1">
      <c r="A1627" s="263">
        <v>1241240102</v>
      </c>
      <c r="B1627" s="261" t="s">
        <v>2346</v>
      </c>
      <c r="C1627" s="261"/>
      <c r="D1627" s="261"/>
      <c r="E1627" s="264">
        <f>SUM(E1628:E1630)</f>
        <v>132287500</v>
      </c>
      <c r="F1627" s="319" t="s">
        <v>74</v>
      </c>
    </row>
    <row r="1628" spans="1:6" ht="17.25" customHeight="1">
      <c r="A1628" s="260">
        <v>12412401022</v>
      </c>
      <c r="B1628" s="261" t="s">
        <v>760</v>
      </c>
      <c r="C1628" s="261" t="s">
        <v>1492</v>
      </c>
      <c r="D1628" s="261" t="s">
        <v>271</v>
      </c>
      <c r="E1628" s="262">
        <v>72287500</v>
      </c>
      <c r="F1628" s="318"/>
    </row>
    <row r="1629" spans="1:6" ht="25.5">
      <c r="A1629" s="260">
        <v>12412401024</v>
      </c>
      <c r="B1629" s="261" t="s">
        <v>291</v>
      </c>
      <c r="C1629" s="261" t="s">
        <v>2102</v>
      </c>
      <c r="D1629" s="261" t="s">
        <v>271</v>
      </c>
      <c r="E1629" s="262">
        <v>8825000</v>
      </c>
      <c r="F1629" s="261"/>
    </row>
    <row r="1630" spans="1:6" ht="25.5">
      <c r="A1630" s="260">
        <v>12412401025</v>
      </c>
      <c r="B1630" s="261" t="s">
        <v>293</v>
      </c>
      <c r="C1630" s="261" t="s">
        <v>2103</v>
      </c>
      <c r="D1630" s="261" t="s">
        <v>183</v>
      </c>
      <c r="E1630" s="262">
        <v>51175000</v>
      </c>
      <c r="F1630" s="261"/>
    </row>
    <row r="1631" spans="1:6" ht="25.5">
      <c r="A1631" s="263">
        <v>1241240103</v>
      </c>
      <c r="B1631" s="261" t="s">
        <v>2347</v>
      </c>
      <c r="C1631" s="261"/>
      <c r="D1631" s="261"/>
      <c r="E1631" s="264">
        <f>+E1632</f>
        <v>7650000</v>
      </c>
      <c r="F1631" s="265" t="s">
        <v>74</v>
      </c>
    </row>
    <row r="1632" spans="1:6">
      <c r="A1632" s="260">
        <v>12412401030</v>
      </c>
      <c r="B1632" s="261" t="s">
        <v>764</v>
      </c>
      <c r="C1632" s="261" t="s">
        <v>1710</v>
      </c>
      <c r="D1632" s="261" t="s">
        <v>676</v>
      </c>
      <c r="E1632" s="262">
        <v>7650000</v>
      </c>
      <c r="F1632" s="261"/>
    </row>
    <row r="1633" spans="1:6" ht="25.5">
      <c r="A1633" s="263">
        <v>1241240106</v>
      </c>
      <c r="B1633" s="261" t="s">
        <v>2348</v>
      </c>
      <c r="C1633" s="261"/>
      <c r="D1633" s="261"/>
      <c r="E1633" s="264">
        <f>+E1634</f>
        <v>15000000</v>
      </c>
      <c r="F1633" s="265" t="s">
        <v>74</v>
      </c>
    </row>
    <row r="1634" spans="1:6" ht="25.5">
      <c r="A1634" s="260">
        <v>12412401060</v>
      </c>
      <c r="B1634" s="261" t="s">
        <v>766</v>
      </c>
      <c r="C1634" s="261" t="s">
        <v>2104</v>
      </c>
      <c r="D1634" s="261" t="s">
        <v>391</v>
      </c>
      <c r="E1634" s="262">
        <v>15000000</v>
      </c>
      <c r="F1634" s="261"/>
    </row>
    <row r="1635" spans="1:6" ht="25.5">
      <c r="A1635" s="263">
        <v>1241240115</v>
      </c>
      <c r="B1635" s="265" t="s">
        <v>2341</v>
      </c>
      <c r="C1635" s="261"/>
      <c r="D1635" s="261"/>
      <c r="E1635" s="264">
        <f>+E1636</f>
        <v>35003000</v>
      </c>
      <c r="F1635" s="265" t="s">
        <v>74</v>
      </c>
    </row>
    <row r="1636" spans="1:6" ht="15" customHeight="1">
      <c r="A1636" s="260">
        <v>12412401150</v>
      </c>
      <c r="B1636" s="261" t="s">
        <v>2105</v>
      </c>
      <c r="C1636" s="261" t="s">
        <v>2106</v>
      </c>
      <c r="D1636" s="261" t="s">
        <v>677</v>
      </c>
      <c r="E1636" s="262">
        <v>35003000</v>
      </c>
      <c r="F1636" s="261"/>
    </row>
    <row r="1637" spans="1:6" ht="25.5">
      <c r="A1637" s="263">
        <v>1241240116</v>
      </c>
      <c r="B1637" s="265" t="s">
        <v>2342</v>
      </c>
      <c r="C1637" s="261"/>
      <c r="D1637" s="261"/>
      <c r="E1637" s="264">
        <f>SUM(E1638:E1640)</f>
        <v>138940000</v>
      </c>
      <c r="F1637" s="265" t="s">
        <v>74</v>
      </c>
    </row>
    <row r="1638" spans="1:6" ht="25.5" customHeight="1">
      <c r="A1638" s="260">
        <v>12412401160</v>
      </c>
      <c r="B1638" s="261" t="s">
        <v>2107</v>
      </c>
      <c r="C1638" s="261" t="s">
        <v>2108</v>
      </c>
      <c r="D1638" s="261" t="s">
        <v>183</v>
      </c>
      <c r="E1638" s="262">
        <v>86226000</v>
      </c>
      <c r="F1638" s="261"/>
    </row>
    <row r="1639" spans="1:6" ht="15.75" customHeight="1">
      <c r="A1639" s="260">
        <v>12412401160</v>
      </c>
      <c r="B1639" s="261" t="s">
        <v>2109</v>
      </c>
      <c r="C1639" s="261" t="s">
        <v>2110</v>
      </c>
      <c r="D1639" s="261" t="s">
        <v>183</v>
      </c>
      <c r="E1639" s="262">
        <v>32259000</v>
      </c>
      <c r="F1639" s="261"/>
    </row>
    <row r="1640" spans="1:6">
      <c r="A1640" s="260">
        <v>12412401160</v>
      </c>
      <c r="B1640" s="261" t="s">
        <v>678</v>
      </c>
      <c r="C1640" s="261" t="s">
        <v>2111</v>
      </c>
      <c r="D1640" s="261" t="s">
        <v>183</v>
      </c>
      <c r="E1640" s="262">
        <v>20455000</v>
      </c>
      <c r="F1640" s="261"/>
    </row>
    <row r="1641" spans="1:6" ht="25.5">
      <c r="A1641" s="263">
        <v>1241240118</v>
      </c>
      <c r="B1641" s="265" t="s">
        <v>2343</v>
      </c>
      <c r="C1641" s="261"/>
      <c r="D1641" s="261"/>
      <c r="E1641" s="264">
        <f>SUM(E1642:E1644)</f>
        <v>130121000</v>
      </c>
      <c r="F1641" s="265" t="s">
        <v>74</v>
      </c>
    </row>
    <row r="1642" spans="1:6" ht="25.5">
      <c r="A1642" s="260">
        <v>12412401180</v>
      </c>
      <c r="B1642" s="261" t="s">
        <v>679</v>
      </c>
      <c r="C1642" s="261" t="s">
        <v>2112</v>
      </c>
      <c r="D1642" s="261" t="s">
        <v>183</v>
      </c>
      <c r="E1642" s="262">
        <v>10928000</v>
      </c>
      <c r="F1642" s="261"/>
    </row>
    <row r="1643" spans="1:6">
      <c r="A1643" s="260">
        <v>12412401180</v>
      </c>
      <c r="B1643" s="261" t="s">
        <v>2113</v>
      </c>
      <c r="C1643" s="261" t="s">
        <v>2114</v>
      </c>
      <c r="D1643" s="261" t="s">
        <v>183</v>
      </c>
      <c r="E1643" s="262">
        <v>48000000</v>
      </c>
      <c r="F1643" s="261"/>
    </row>
    <row r="1644" spans="1:6">
      <c r="A1644" s="260">
        <v>12412401180</v>
      </c>
      <c r="B1644" s="261" t="s">
        <v>680</v>
      </c>
      <c r="C1644" s="261" t="s">
        <v>2115</v>
      </c>
      <c r="D1644" s="261" t="s">
        <v>681</v>
      </c>
      <c r="E1644" s="262">
        <v>71193000</v>
      </c>
      <c r="F1644" s="261"/>
    </row>
    <row r="1645" spans="1:6">
      <c r="A1645" s="266"/>
      <c r="B1645" s="267"/>
      <c r="C1645" s="267"/>
      <c r="D1645" s="267"/>
      <c r="E1645" s="268"/>
      <c r="F1645" s="267"/>
    </row>
    <row r="1646" spans="1:6">
      <c r="A1646" s="252">
        <v>125</v>
      </c>
      <c r="B1646" s="253" t="s">
        <v>682</v>
      </c>
      <c r="C1646" s="254"/>
      <c r="D1646" s="254"/>
      <c r="E1646" s="255">
        <f>+E1647+E1649+E1651+E1653+E1655+E1657+E1659+E1662+E1664+E1666+E1668+E1671+E1673+E1675+E1677</f>
        <v>7563671600</v>
      </c>
      <c r="F1646" s="254"/>
    </row>
    <row r="1647" spans="1:6">
      <c r="A1647" s="256">
        <v>1251010118</v>
      </c>
      <c r="B1647" s="257" t="s">
        <v>2480</v>
      </c>
      <c r="C1647" s="257"/>
      <c r="D1647" s="257"/>
      <c r="E1647" s="258">
        <f>+E1648</f>
        <v>10000000</v>
      </c>
      <c r="F1647" s="259" t="s">
        <v>145</v>
      </c>
    </row>
    <row r="1648" spans="1:6" ht="16.5" customHeight="1">
      <c r="A1648" s="260">
        <v>12510101180</v>
      </c>
      <c r="B1648" s="261" t="s">
        <v>2116</v>
      </c>
      <c r="C1648" s="261" t="s">
        <v>2117</v>
      </c>
      <c r="D1648" s="261" t="s">
        <v>239</v>
      </c>
      <c r="E1648" s="262">
        <v>10000000</v>
      </c>
      <c r="F1648" s="261"/>
    </row>
    <row r="1649" spans="1:6">
      <c r="A1649" s="263">
        <v>1251030118</v>
      </c>
      <c r="B1649" s="261" t="s">
        <v>2480</v>
      </c>
      <c r="C1649" s="261"/>
      <c r="D1649" s="261"/>
      <c r="E1649" s="264">
        <f>+E1650</f>
        <v>10000000</v>
      </c>
      <c r="F1649" s="265" t="s">
        <v>25</v>
      </c>
    </row>
    <row r="1650" spans="1:6" ht="16.5" customHeight="1">
      <c r="A1650" s="260">
        <v>12510301180</v>
      </c>
      <c r="B1650" s="261" t="s">
        <v>2116</v>
      </c>
      <c r="C1650" s="261" t="s">
        <v>2118</v>
      </c>
      <c r="D1650" s="261" t="s">
        <v>683</v>
      </c>
      <c r="E1650" s="262">
        <v>10000000</v>
      </c>
      <c r="F1650" s="261"/>
    </row>
    <row r="1651" spans="1:6">
      <c r="A1651" s="263">
        <v>1251050118</v>
      </c>
      <c r="B1651" s="261" t="s">
        <v>2480</v>
      </c>
      <c r="C1651" s="261"/>
      <c r="D1651" s="261"/>
      <c r="E1651" s="264">
        <f>+E1652</f>
        <v>10000000</v>
      </c>
      <c r="F1651" s="265" t="s">
        <v>122</v>
      </c>
    </row>
    <row r="1652" spans="1:6" ht="16.5" customHeight="1">
      <c r="A1652" s="260">
        <v>12510501180</v>
      </c>
      <c r="B1652" s="261" t="s">
        <v>2116</v>
      </c>
      <c r="C1652" s="261" t="s">
        <v>2119</v>
      </c>
      <c r="D1652" s="261" t="s">
        <v>183</v>
      </c>
      <c r="E1652" s="262">
        <v>10000000</v>
      </c>
      <c r="F1652" s="261"/>
    </row>
    <row r="1653" spans="1:6" ht="25.5">
      <c r="A1653" s="263">
        <v>1251070115</v>
      </c>
      <c r="B1653" s="261" t="s">
        <v>2481</v>
      </c>
      <c r="C1653" s="261"/>
      <c r="D1653" s="261"/>
      <c r="E1653" s="264">
        <f>+E1654</f>
        <v>1533577000</v>
      </c>
      <c r="F1653" s="265" t="s">
        <v>380</v>
      </c>
    </row>
    <row r="1654" spans="1:6" ht="25.5">
      <c r="A1654" s="260">
        <v>12510701151</v>
      </c>
      <c r="B1654" s="261" t="s">
        <v>2120</v>
      </c>
      <c r="C1654" s="261" t="s">
        <v>2121</v>
      </c>
      <c r="D1654" s="261" t="s">
        <v>684</v>
      </c>
      <c r="E1654" s="262">
        <v>1533577000</v>
      </c>
      <c r="F1654" s="261"/>
    </row>
    <row r="1655" spans="1:6" ht="25.5">
      <c r="A1655" s="263">
        <v>1251070117</v>
      </c>
      <c r="B1655" s="261" t="s">
        <v>2482</v>
      </c>
      <c r="C1655" s="261"/>
      <c r="D1655" s="261"/>
      <c r="E1655" s="264">
        <f>+E1656</f>
        <v>100000000</v>
      </c>
      <c r="F1655" s="265" t="s">
        <v>380</v>
      </c>
    </row>
    <row r="1656" spans="1:6" ht="25.5">
      <c r="A1656" s="260">
        <v>12510701170</v>
      </c>
      <c r="B1656" s="261" t="s">
        <v>2122</v>
      </c>
      <c r="C1656" s="261" t="s">
        <v>2123</v>
      </c>
      <c r="D1656" s="261" t="s">
        <v>685</v>
      </c>
      <c r="E1656" s="262">
        <v>100000000</v>
      </c>
      <c r="F1656" s="261"/>
    </row>
    <row r="1657" spans="1:6">
      <c r="A1657" s="263">
        <v>1251070118</v>
      </c>
      <c r="B1657" s="261" t="s">
        <v>2480</v>
      </c>
      <c r="C1657" s="261"/>
      <c r="D1657" s="261"/>
      <c r="E1657" s="264">
        <f>+E1658</f>
        <v>10000000</v>
      </c>
      <c r="F1657" s="265" t="s">
        <v>380</v>
      </c>
    </row>
    <row r="1658" spans="1:6" ht="27" customHeight="1">
      <c r="A1658" s="260">
        <v>12510701180</v>
      </c>
      <c r="B1658" s="261" t="s">
        <v>2116</v>
      </c>
      <c r="C1658" s="261" t="s">
        <v>2124</v>
      </c>
      <c r="D1658" s="261" t="s">
        <v>266</v>
      </c>
      <c r="E1658" s="262">
        <v>10000000</v>
      </c>
      <c r="F1658" s="261"/>
    </row>
    <row r="1659" spans="1:6">
      <c r="A1659" s="263">
        <v>1251070119</v>
      </c>
      <c r="B1659" s="261" t="s">
        <v>2483</v>
      </c>
      <c r="C1659" s="261"/>
      <c r="D1659" s="261"/>
      <c r="E1659" s="264">
        <f>SUM(E1660:E1661)</f>
        <v>2666126000</v>
      </c>
      <c r="F1659" s="265" t="s">
        <v>380</v>
      </c>
    </row>
    <row r="1660" spans="1:6" ht="27.75" customHeight="1">
      <c r="A1660" s="260">
        <v>12510701190</v>
      </c>
      <c r="B1660" s="261" t="s">
        <v>686</v>
      </c>
      <c r="C1660" s="261" t="s">
        <v>2125</v>
      </c>
      <c r="D1660" s="261" t="s">
        <v>687</v>
      </c>
      <c r="E1660" s="262">
        <v>2626933000</v>
      </c>
      <c r="F1660" s="261"/>
    </row>
    <row r="1661" spans="1:6" ht="28.5" customHeight="1">
      <c r="A1661" s="260">
        <v>12510701190</v>
      </c>
      <c r="B1661" s="261" t="s">
        <v>2126</v>
      </c>
      <c r="C1661" s="261" t="s">
        <v>2127</v>
      </c>
      <c r="D1661" s="261" t="s">
        <v>688</v>
      </c>
      <c r="E1661" s="262">
        <v>39193000</v>
      </c>
      <c r="F1661" s="261"/>
    </row>
    <row r="1662" spans="1:6">
      <c r="A1662" s="263">
        <v>1251080118</v>
      </c>
      <c r="B1662" s="261" t="s">
        <v>2480</v>
      </c>
      <c r="C1662" s="261"/>
      <c r="D1662" s="261"/>
      <c r="E1662" s="264">
        <f>+E1663</f>
        <v>10000000</v>
      </c>
      <c r="F1662" s="265" t="s">
        <v>2324</v>
      </c>
    </row>
    <row r="1663" spans="1:6" ht="17.25" customHeight="1">
      <c r="A1663" s="260">
        <v>12510801180</v>
      </c>
      <c r="B1663" s="261" t="s">
        <v>2116</v>
      </c>
      <c r="C1663" s="261" t="s">
        <v>2128</v>
      </c>
      <c r="D1663" s="261" t="s">
        <v>474</v>
      </c>
      <c r="E1663" s="262">
        <v>10000000</v>
      </c>
      <c r="F1663" s="261"/>
    </row>
    <row r="1664" spans="1:6">
      <c r="A1664" s="263">
        <v>1251190118</v>
      </c>
      <c r="B1664" s="261" t="s">
        <v>2480</v>
      </c>
      <c r="C1664" s="261"/>
      <c r="D1664" s="261"/>
      <c r="E1664" s="264">
        <f>+E1665</f>
        <v>10000000</v>
      </c>
      <c r="F1664" s="265" t="s">
        <v>124</v>
      </c>
    </row>
    <row r="1665" spans="1:6" ht="27" customHeight="1">
      <c r="A1665" s="260">
        <v>12511901180</v>
      </c>
      <c r="B1665" s="261" t="s">
        <v>2116</v>
      </c>
      <c r="C1665" s="261" t="s">
        <v>2661</v>
      </c>
      <c r="D1665" s="261" t="s">
        <v>474</v>
      </c>
      <c r="E1665" s="262">
        <v>10000000</v>
      </c>
      <c r="F1665" s="261"/>
    </row>
    <row r="1666" spans="1:6">
      <c r="A1666" s="263">
        <v>1251190218</v>
      </c>
      <c r="B1666" s="261" t="s">
        <v>2480</v>
      </c>
      <c r="C1666" s="261"/>
      <c r="D1666" s="261"/>
      <c r="E1666" s="264">
        <f>+E1667</f>
        <v>10000000</v>
      </c>
      <c r="F1666" s="265" t="s">
        <v>2318</v>
      </c>
    </row>
    <row r="1667" spans="1:6">
      <c r="A1667" s="260">
        <v>12511902180</v>
      </c>
      <c r="B1667" s="261" t="s">
        <v>2116</v>
      </c>
      <c r="C1667" s="261" t="s">
        <v>2662</v>
      </c>
      <c r="D1667" s="261" t="s">
        <v>689</v>
      </c>
      <c r="E1667" s="262">
        <v>10000000</v>
      </c>
      <c r="F1667" s="261"/>
    </row>
    <row r="1668" spans="1:6">
      <c r="A1668" s="263">
        <v>1251200318</v>
      </c>
      <c r="B1668" s="261" t="s">
        <v>2480</v>
      </c>
      <c r="C1668" s="261"/>
      <c r="D1668" s="261"/>
      <c r="E1668" s="264">
        <f>SUM(E1669:E1670)</f>
        <v>2129739600</v>
      </c>
      <c r="F1668" s="265" t="s">
        <v>2316</v>
      </c>
    </row>
    <row r="1669" spans="1:6" ht="16.5" customHeight="1">
      <c r="A1669" s="260">
        <v>12512003180</v>
      </c>
      <c r="B1669" s="261" t="s">
        <v>2129</v>
      </c>
      <c r="C1669" s="261" t="s">
        <v>2130</v>
      </c>
      <c r="D1669" s="261" t="s">
        <v>147</v>
      </c>
      <c r="E1669" s="262">
        <v>864017000</v>
      </c>
      <c r="F1669" s="261"/>
    </row>
    <row r="1670" spans="1:6" ht="25.5">
      <c r="A1670" s="260">
        <v>12512003180</v>
      </c>
      <c r="B1670" s="261" t="s">
        <v>2116</v>
      </c>
      <c r="C1670" s="261" t="s">
        <v>2131</v>
      </c>
      <c r="D1670" s="261" t="s">
        <v>147</v>
      </c>
      <c r="E1670" s="262">
        <v>1265722600</v>
      </c>
      <c r="F1670" s="261"/>
    </row>
    <row r="1671" spans="1:6">
      <c r="A1671" s="263">
        <v>1251200319</v>
      </c>
      <c r="B1671" s="261" t="s">
        <v>2483</v>
      </c>
      <c r="C1671" s="261"/>
      <c r="D1671" s="261"/>
      <c r="E1671" s="264">
        <f>+E1672</f>
        <v>237839000</v>
      </c>
      <c r="F1671" s="265" t="s">
        <v>2316</v>
      </c>
    </row>
    <row r="1672" spans="1:6" ht="25.5">
      <c r="A1672" s="260">
        <v>12512003190</v>
      </c>
      <c r="B1672" s="261" t="s">
        <v>2132</v>
      </c>
      <c r="C1672" s="261" t="s">
        <v>2133</v>
      </c>
      <c r="D1672" s="261" t="s">
        <v>147</v>
      </c>
      <c r="E1672" s="262">
        <v>237839000</v>
      </c>
      <c r="F1672" s="261"/>
    </row>
    <row r="1673" spans="1:6">
      <c r="A1673" s="263">
        <v>1251200418</v>
      </c>
      <c r="B1673" s="261" t="s">
        <v>2480</v>
      </c>
      <c r="C1673" s="261"/>
      <c r="D1673" s="261"/>
      <c r="E1673" s="264">
        <f>+E1674</f>
        <v>806390000</v>
      </c>
      <c r="F1673" s="265" t="s">
        <v>126</v>
      </c>
    </row>
    <row r="1674" spans="1:6" ht="25.5">
      <c r="A1674" s="260">
        <v>12512004180</v>
      </c>
      <c r="B1674" s="261" t="s">
        <v>2129</v>
      </c>
      <c r="C1674" s="261" t="s">
        <v>2134</v>
      </c>
      <c r="D1674" s="261" t="s">
        <v>144</v>
      </c>
      <c r="E1674" s="262">
        <v>806390000</v>
      </c>
      <c r="F1674" s="261"/>
    </row>
    <row r="1675" spans="1:6">
      <c r="A1675" s="263">
        <v>1251200518</v>
      </c>
      <c r="B1675" s="261" t="s">
        <v>2480</v>
      </c>
      <c r="C1675" s="261"/>
      <c r="D1675" s="261"/>
      <c r="E1675" s="264">
        <f>+E1676</f>
        <v>10000000</v>
      </c>
      <c r="F1675" s="265" t="s">
        <v>39</v>
      </c>
    </row>
    <row r="1676" spans="1:6" ht="17.25" customHeight="1">
      <c r="A1676" s="260">
        <v>12512005180</v>
      </c>
      <c r="B1676" s="261" t="s">
        <v>2116</v>
      </c>
      <c r="C1676" s="261" t="s">
        <v>2663</v>
      </c>
      <c r="D1676" s="261" t="s">
        <v>690</v>
      </c>
      <c r="E1676" s="262">
        <v>10000000</v>
      </c>
      <c r="F1676" s="261"/>
    </row>
    <row r="1677" spans="1:6">
      <c r="A1677" s="263">
        <v>1251200618</v>
      </c>
      <c r="B1677" s="261" t="s">
        <v>2480</v>
      </c>
      <c r="C1677" s="261"/>
      <c r="D1677" s="261"/>
      <c r="E1677" s="264">
        <f>+E1678</f>
        <v>10000000</v>
      </c>
      <c r="F1677" s="265" t="s">
        <v>51</v>
      </c>
    </row>
    <row r="1678" spans="1:6">
      <c r="A1678" s="260">
        <v>12512006180</v>
      </c>
      <c r="B1678" s="261" t="s">
        <v>2116</v>
      </c>
      <c r="C1678" s="261" t="s">
        <v>2135</v>
      </c>
      <c r="D1678" s="261" t="s">
        <v>271</v>
      </c>
      <c r="E1678" s="262">
        <v>10000000</v>
      </c>
      <c r="F1678" s="261"/>
    </row>
    <row r="1679" spans="1:6">
      <c r="A1679" s="266"/>
      <c r="B1679" s="267"/>
      <c r="C1679" s="267"/>
      <c r="D1679" s="267"/>
      <c r="E1679" s="268"/>
      <c r="F1679" s="267"/>
    </row>
    <row r="1680" spans="1:6">
      <c r="A1680" s="252">
        <v>126</v>
      </c>
      <c r="B1680" s="253" t="s">
        <v>691</v>
      </c>
      <c r="C1680" s="254"/>
      <c r="D1680" s="254"/>
      <c r="E1680" s="255">
        <f>+E1681</f>
        <v>395028000</v>
      </c>
      <c r="F1680" s="254"/>
    </row>
    <row r="1681" spans="1:6" ht="27" customHeight="1">
      <c r="A1681" s="256">
        <v>1261240121</v>
      </c>
      <c r="B1681" s="257" t="s">
        <v>2354</v>
      </c>
      <c r="C1681" s="257"/>
      <c r="D1681" s="257"/>
      <c r="E1681" s="258">
        <f>SUM(E1682:E1687)</f>
        <v>395028000</v>
      </c>
      <c r="F1681" s="259" t="s">
        <v>74</v>
      </c>
    </row>
    <row r="1682" spans="1:6">
      <c r="A1682" s="260">
        <v>12612401210</v>
      </c>
      <c r="B1682" s="261" t="s">
        <v>2136</v>
      </c>
      <c r="C1682" s="261" t="s">
        <v>2137</v>
      </c>
      <c r="D1682" s="261" t="s">
        <v>183</v>
      </c>
      <c r="E1682" s="262">
        <v>15984000</v>
      </c>
      <c r="F1682" s="261"/>
    </row>
    <row r="1683" spans="1:6" ht="38.25">
      <c r="A1683" s="260">
        <v>12612401210</v>
      </c>
      <c r="B1683" s="261" t="s">
        <v>2138</v>
      </c>
      <c r="C1683" s="261" t="s">
        <v>2139</v>
      </c>
      <c r="D1683" s="261" t="s">
        <v>498</v>
      </c>
      <c r="E1683" s="262">
        <v>15975000</v>
      </c>
      <c r="F1683" s="261"/>
    </row>
    <row r="1684" spans="1:6" ht="15.75" customHeight="1">
      <c r="A1684" s="260">
        <v>12612401210</v>
      </c>
      <c r="B1684" s="261" t="s">
        <v>2140</v>
      </c>
      <c r="C1684" s="261" t="s">
        <v>2141</v>
      </c>
      <c r="D1684" s="261" t="s">
        <v>271</v>
      </c>
      <c r="E1684" s="262">
        <v>50182000</v>
      </c>
      <c r="F1684" s="261"/>
    </row>
    <row r="1685" spans="1:6">
      <c r="A1685" s="260">
        <v>12612401210</v>
      </c>
      <c r="B1685" s="261" t="s">
        <v>2142</v>
      </c>
      <c r="C1685" s="261" t="s">
        <v>2143</v>
      </c>
      <c r="D1685" s="261" t="s">
        <v>692</v>
      </c>
      <c r="E1685" s="262">
        <v>55000000</v>
      </c>
      <c r="F1685" s="261"/>
    </row>
    <row r="1686" spans="1:6" ht="15.75" customHeight="1">
      <c r="A1686" s="260">
        <v>12612401211</v>
      </c>
      <c r="B1686" s="261" t="s">
        <v>693</v>
      </c>
      <c r="C1686" s="261" t="s">
        <v>2144</v>
      </c>
      <c r="D1686" s="261" t="s">
        <v>2537</v>
      </c>
      <c r="E1686" s="262">
        <v>192356000</v>
      </c>
      <c r="F1686" s="261"/>
    </row>
    <row r="1687" spans="1:6" ht="55.5" customHeight="1">
      <c r="A1687" s="260">
        <v>12612401211</v>
      </c>
      <c r="B1687" s="261" t="s">
        <v>2145</v>
      </c>
      <c r="C1687" s="261" t="s">
        <v>2146</v>
      </c>
      <c r="D1687" s="261" t="s">
        <v>2147</v>
      </c>
      <c r="E1687" s="262">
        <v>65531000</v>
      </c>
      <c r="F1687" s="261"/>
    </row>
    <row r="1688" spans="1:6">
      <c r="A1688" s="266"/>
      <c r="B1688" s="267"/>
      <c r="C1688" s="267"/>
      <c r="D1688" s="267"/>
      <c r="E1688" s="268"/>
      <c r="F1688" s="267"/>
    </row>
    <row r="1689" spans="1:6">
      <c r="A1689" s="252">
        <v>201</v>
      </c>
      <c r="B1689" s="253" t="s">
        <v>694</v>
      </c>
      <c r="C1689" s="254"/>
      <c r="D1689" s="254"/>
      <c r="E1689" s="255">
        <f>+E1690+E1735</f>
        <v>15998286150</v>
      </c>
      <c r="F1689" s="254"/>
    </row>
    <row r="1690" spans="1:6">
      <c r="A1690" s="256"/>
      <c r="B1690" s="257" t="s">
        <v>2484</v>
      </c>
      <c r="C1690" s="257"/>
      <c r="D1690" s="257"/>
      <c r="E1690" s="258">
        <f>+E1691+E1706+E1709+E1711+E1714+E1721+E1724+E1729</f>
        <v>7444409664</v>
      </c>
      <c r="F1690" s="257"/>
    </row>
    <row r="1691" spans="1:6">
      <c r="A1691" s="263">
        <v>2012010101</v>
      </c>
      <c r="B1691" s="261" t="s">
        <v>2345</v>
      </c>
      <c r="C1691" s="261"/>
      <c r="D1691" s="261"/>
      <c r="E1691" s="264">
        <f>SUM(E1692:E1705)</f>
        <v>626540960</v>
      </c>
      <c r="F1691" s="265" t="s">
        <v>2312</v>
      </c>
    </row>
    <row r="1692" spans="1:6">
      <c r="A1692" s="260">
        <v>20120101010</v>
      </c>
      <c r="B1692" s="261" t="s">
        <v>146</v>
      </c>
      <c r="C1692" s="261" t="s">
        <v>871</v>
      </c>
      <c r="D1692" s="261" t="s">
        <v>160</v>
      </c>
      <c r="E1692" s="262">
        <v>1500000</v>
      </c>
      <c r="F1692" s="261"/>
    </row>
    <row r="1693" spans="1:6" ht="16.5" customHeight="1">
      <c r="A1693" s="260">
        <v>20120101010</v>
      </c>
      <c r="B1693" s="261" t="s">
        <v>733</v>
      </c>
      <c r="C1693" s="261" t="s">
        <v>1099</v>
      </c>
      <c r="D1693" s="261" t="s">
        <v>160</v>
      </c>
      <c r="E1693" s="262">
        <v>79740000</v>
      </c>
      <c r="F1693" s="261"/>
    </row>
    <row r="1694" spans="1:6" ht="63.75">
      <c r="A1694" s="260">
        <v>20120101010</v>
      </c>
      <c r="B1694" s="261" t="s">
        <v>735</v>
      </c>
      <c r="C1694" s="261" t="s">
        <v>2148</v>
      </c>
      <c r="D1694" s="261" t="s">
        <v>2149</v>
      </c>
      <c r="E1694" s="262">
        <v>12700000</v>
      </c>
      <c r="F1694" s="261"/>
    </row>
    <row r="1695" spans="1:6" ht="17.25" customHeight="1">
      <c r="A1695" s="260">
        <v>20120101010</v>
      </c>
      <c r="B1695" s="261" t="s">
        <v>737</v>
      </c>
      <c r="C1695" s="261" t="s">
        <v>2150</v>
      </c>
      <c r="D1695" s="261" t="s">
        <v>147</v>
      </c>
      <c r="E1695" s="262">
        <v>133308000</v>
      </c>
      <c r="F1695" s="261"/>
    </row>
    <row r="1696" spans="1:6" ht="16.5" customHeight="1">
      <c r="A1696" s="260">
        <v>20120101010</v>
      </c>
      <c r="B1696" s="261" t="s">
        <v>148</v>
      </c>
      <c r="C1696" s="261" t="s">
        <v>2151</v>
      </c>
      <c r="D1696" s="261" t="s">
        <v>160</v>
      </c>
      <c r="E1696" s="262">
        <v>2965000</v>
      </c>
      <c r="F1696" s="261"/>
    </row>
    <row r="1697" spans="1:6">
      <c r="A1697" s="260">
        <v>20120101010</v>
      </c>
      <c r="B1697" s="261" t="s">
        <v>741</v>
      </c>
      <c r="C1697" s="261" t="s">
        <v>2737</v>
      </c>
      <c r="D1697" s="261" t="s">
        <v>160</v>
      </c>
      <c r="E1697" s="262">
        <v>3178000</v>
      </c>
      <c r="F1697" s="261"/>
    </row>
    <row r="1698" spans="1:6">
      <c r="A1698" s="260">
        <v>20120101011</v>
      </c>
      <c r="B1698" s="261" t="s">
        <v>149</v>
      </c>
      <c r="C1698" s="261" t="s">
        <v>743</v>
      </c>
      <c r="D1698" s="261" t="s">
        <v>147</v>
      </c>
      <c r="E1698" s="262">
        <v>24999900</v>
      </c>
      <c r="F1698" s="261"/>
    </row>
    <row r="1699" spans="1:6">
      <c r="A1699" s="260">
        <v>20120101011</v>
      </c>
      <c r="B1699" s="261" t="s">
        <v>744</v>
      </c>
      <c r="C1699" s="261" t="s">
        <v>878</v>
      </c>
      <c r="D1699" s="261" t="s">
        <v>147</v>
      </c>
      <c r="E1699" s="262">
        <v>10428000</v>
      </c>
      <c r="F1699" s="261"/>
    </row>
    <row r="1700" spans="1:6" ht="16.5" customHeight="1">
      <c r="A1700" s="260">
        <v>20120101011</v>
      </c>
      <c r="B1700" s="261" t="s">
        <v>746</v>
      </c>
      <c r="C1700" s="261" t="s">
        <v>747</v>
      </c>
      <c r="D1700" s="261" t="s">
        <v>160</v>
      </c>
      <c r="E1700" s="262">
        <v>2997000</v>
      </c>
      <c r="F1700" s="261"/>
    </row>
    <row r="1701" spans="1:6">
      <c r="A1701" s="260">
        <v>20120101011</v>
      </c>
      <c r="B1701" s="261" t="s">
        <v>748</v>
      </c>
      <c r="C1701" s="261" t="s">
        <v>1071</v>
      </c>
      <c r="D1701" s="261" t="s">
        <v>695</v>
      </c>
      <c r="E1701" s="262">
        <v>30230000</v>
      </c>
      <c r="F1701" s="261"/>
    </row>
    <row r="1702" spans="1:6">
      <c r="A1702" s="260">
        <v>20120101011</v>
      </c>
      <c r="B1702" s="261" t="s">
        <v>750</v>
      </c>
      <c r="C1702" s="261" t="s">
        <v>2738</v>
      </c>
      <c r="D1702" s="261" t="s">
        <v>160</v>
      </c>
      <c r="E1702" s="262">
        <v>14400000</v>
      </c>
      <c r="F1702" s="261"/>
    </row>
    <row r="1703" spans="1:6">
      <c r="A1703" s="260">
        <v>20120101011</v>
      </c>
      <c r="B1703" s="261" t="s">
        <v>151</v>
      </c>
      <c r="C1703" s="261" t="s">
        <v>2739</v>
      </c>
      <c r="D1703" s="261" t="s">
        <v>160</v>
      </c>
      <c r="E1703" s="262">
        <v>14986500</v>
      </c>
      <c r="F1703" s="261"/>
    </row>
    <row r="1704" spans="1:6" ht="25.5">
      <c r="A1704" s="260">
        <v>20120101011</v>
      </c>
      <c r="B1704" s="261" t="s">
        <v>753</v>
      </c>
      <c r="C1704" s="261" t="s">
        <v>2740</v>
      </c>
      <c r="D1704" s="261" t="s">
        <v>160</v>
      </c>
      <c r="E1704" s="262">
        <v>149994000</v>
      </c>
      <c r="F1704" s="261"/>
    </row>
    <row r="1705" spans="1:6">
      <c r="A1705" s="260">
        <v>20120101011</v>
      </c>
      <c r="B1705" s="261" t="s">
        <v>755</v>
      </c>
      <c r="C1705" s="261" t="s">
        <v>2741</v>
      </c>
      <c r="D1705" s="261" t="s">
        <v>147</v>
      </c>
      <c r="E1705" s="262">
        <v>145114560</v>
      </c>
      <c r="F1705" s="261"/>
    </row>
    <row r="1706" spans="1:6">
      <c r="A1706" s="263">
        <v>2012010102</v>
      </c>
      <c r="B1706" s="261" t="s">
        <v>2346</v>
      </c>
      <c r="C1706" s="261"/>
      <c r="D1706" s="261"/>
      <c r="E1706" s="264">
        <f>SUM(E1707:E1708)</f>
        <v>283312000</v>
      </c>
      <c r="F1706" s="265" t="s">
        <v>2312</v>
      </c>
    </row>
    <row r="1707" spans="1:6">
      <c r="A1707" s="260">
        <v>20120101022</v>
      </c>
      <c r="B1707" s="261" t="s">
        <v>882</v>
      </c>
      <c r="C1707" s="261" t="s">
        <v>2742</v>
      </c>
      <c r="D1707" s="261" t="s">
        <v>147</v>
      </c>
      <c r="E1707" s="262">
        <v>29000000</v>
      </c>
      <c r="F1707" s="261"/>
    </row>
    <row r="1708" spans="1:6" ht="15" customHeight="1">
      <c r="A1708" s="260">
        <v>20120101022</v>
      </c>
      <c r="B1708" s="261" t="s">
        <v>760</v>
      </c>
      <c r="C1708" s="261" t="s">
        <v>2736</v>
      </c>
      <c r="D1708" s="261" t="s">
        <v>147</v>
      </c>
      <c r="E1708" s="262">
        <v>254312000</v>
      </c>
      <c r="F1708" s="261"/>
    </row>
    <row r="1709" spans="1:6">
      <c r="A1709" s="263">
        <v>2012010103</v>
      </c>
      <c r="B1709" s="261" t="s">
        <v>2347</v>
      </c>
      <c r="C1709" s="261"/>
      <c r="D1709" s="261"/>
      <c r="E1709" s="264">
        <f>SUM(E1710)</f>
        <v>50550000</v>
      </c>
      <c r="F1709" s="265" t="s">
        <v>2312</v>
      </c>
    </row>
    <row r="1710" spans="1:6">
      <c r="A1710" s="260">
        <v>20120101030</v>
      </c>
      <c r="B1710" s="261" t="s">
        <v>764</v>
      </c>
      <c r="C1710" s="261" t="s">
        <v>2152</v>
      </c>
      <c r="D1710" s="261" t="s">
        <v>147</v>
      </c>
      <c r="E1710" s="262">
        <v>50550000</v>
      </c>
      <c r="F1710" s="261"/>
    </row>
    <row r="1711" spans="1:6">
      <c r="A1711" s="263">
        <v>2012010115</v>
      </c>
      <c r="B1711" s="261" t="s">
        <v>2485</v>
      </c>
      <c r="C1711" s="261"/>
      <c r="D1711" s="261"/>
      <c r="E1711" s="264">
        <f>SUM(E1712:E1713)</f>
        <v>527804000</v>
      </c>
      <c r="F1711" s="265" t="s">
        <v>2312</v>
      </c>
    </row>
    <row r="1712" spans="1:6" ht="25.5">
      <c r="A1712" s="260">
        <v>20120101150</v>
      </c>
      <c r="B1712" s="261" t="s">
        <v>696</v>
      </c>
      <c r="C1712" s="261" t="s">
        <v>2153</v>
      </c>
      <c r="D1712" s="261" t="s">
        <v>431</v>
      </c>
      <c r="E1712" s="262">
        <v>127804000</v>
      </c>
      <c r="F1712" s="261"/>
    </row>
    <row r="1713" spans="1:6" ht="75.75" customHeight="1">
      <c r="A1713" s="260">
        <v>20120101150</v>
      </c>
      <c r="B1713" s="261" t="s">
        <v>2154</v>
      </c>
      <c r="C1713" s="298" t="s">
        <v>2792</v>
      </c>
      <c r="D1713" s="298" t="s">
        <v>2628</v>
      </c>
      <c r="E1713" s="262">
        <v>400000000</v>
      </c>
      <c r="F1713" s="261"/>
    </row>
    <row r="1714" spans="1:6" ht="25.5">
      <c r="A1714" s="263">
        <v>2012010117</v>
      </c>
      <c r="B1714" s="261" t="s">
        <v>2486</v>
      </c>
      <c r="C1714" s="261"/>
      <c r="D1714" s="261"/>
      <c r="E1714" s="264">
        <f>SUM(E1715:E1720)</f>
        <v>2003017500</v>
      </c>
      <c r="F1714" s="265" t="s">
        <v>2312</v>
      </c>
    </row>
    <row r="1715" spans="1:6" ht="52.5" customHeight="1">
      <c r="A1715" s="260">
        <v>20120101170</v>
      </c>
      <c r="B1715" s="261" t="s">
        <v>2155</v>
      </c>
      <c r="C1715" s="261" t="s">
        <v>2735</v>
      </c>
      <c r="D1715" s="261" t="s">
        <v>2542</v>
      </c>
      <c r="E1715" s="262">
        <v>50000000</v>
      </c>
      <c r="F1715" s="261"/>
    </row>
    <row r="1716" spans="1:6" ht="66.75" customHeight="1">
      <c r="A1716" s="260">
        <v>20120101170</v>
      </c>
      <c r="B1716" s="261" t="s">
        <v>2156</v>
      </c>
      <c r="C1716" s="261" t="s">
        <v>2734</v>
      </c>
      <c r="D1716" s="261" t="s">
        <v>2157</v>
      </c>
      <c r="E1716" s="262">
        <v>630151000</v>
      </c>
      <c r="F1716" s="261"/>
    </row>
    <row r="1717" spans="1:6" ht="78" customHeight="1">
      <c r="A1717" s="260">
        <v>20120101171</v>
      </c>
      <c r="B1717" s="261" t="s">
        <v>2158</v>
      </c>
      <c r="C1717" s="261" t="s">
        <v>2159</v>
      </c>
      <c r="D1717" s="261" t="s">
        <v>2541</v>
      </c>
      <c r="E1717" s="262">
        <v>100000000</v>
      </c>
      <c r="F1717" s="261"/>
    </row>
    <row r="1718" spans="1:6" ht="51">
      <c r="A1718" s="260">
        <v>20120101171</v>
      </c>
      <c r="B1718" s="261" t="s">
        <v>2160</v>
      </c>
      <c r="C1718" s="261" t="s">
        <v>2161</v>
      </c>
      <c r="D1718" s="261" t="s">
        <v>2162</v>
      </c>
      <c r="E1718" s="262">
        <v>75000000</v>
      </c>
      <c r="F1718" s="261"/>
    </row>
    <row r="1719" spans="1:6" ht="40.5" customHeight="1">
      <c r="A1719" s="260">
        <v>20120101172</v>
      </c>
      <c r="B1719" s="261" t="s">
        <v>2163</v>
      </c>
      <c r="C1719" s="261" t="s">
        <v>2629</v>
      </c>
      <c r="D1719" s="261" t="s">
        <v>2164</v>
      </c>
      <c r="E1719" s="262">
        <v>68450000</v>
      </c>
      <c r="F1719" s="261"/>
    </row>
    <row r="1720" spans="1:6" ht="25.5">
      <c r="A1720" s="260">
        <v>20120101172</v>
      </c>
      <c r="B1720" s="261" t="s">
        <v>697</v>
      </c>
      <c r="C1720" s="261" t="s">
        <v>2165</v>
      </c>
      <c r="D1720" s="261" t="s">
        <v>309</v>
      </c>
      <c r="E1720" s="262">
        <v>1079416500</v>
      </c>
      <c r="F1720" s="261"/>
    </row>
    <row r="1721" spans="1:6" ht="25.5">
      <c r="A1721" s="263">
        <v>2012010118</v>
      </c>
      <c r="B1721" s="265" t="s">
        <v>2630</v>
      </c>
      <c r="C1721" s="261"/>
      <c r="D1721" s="261"/>
      <c r="E1721" s="264">
        <f>SUM(E1722:E1723)</f>
        <v>536780700</v>
      </c>
      <c r="F1721" s="265" t="s">
        <v>2312</v>
      </c>
    </row>
    <row r="1722" spans="1:6" ht="25.5">
      <c r="A1722" s="260">
        <v>20120101180</v>
      </c>
      <c r="B1722" s="261" t="s">
        <v>2166</v>
      </c>
      <c r="C1722" s="261" t="s">
        <v>2733</v>
      </c>
      <c r="D1722" s="261" t="s">
        <v>284</v>
      </c>
      <c r="E1722" s="262">
        <v>50753200</v>
      </c>
      <c r="F1722" s="261"/>
    </row>
    <row r="1723" spans="1:6" ht="25.5">
      <c r="A1723" s="260">
        <v>20120101180</v>
      </c>
      <c r="B1723" s="261" t="s">
        <v>2631</v>
      </c>
      <c r="C1723" s="261" t="s">
        <v>2167</v>
      </c>
      <c r="D1723" s="261" t="s">
        <v>698</v>
      </c>
      <c r="E1723" s="262">
        <v>486027500</v>
      </c>
      <c r="F1723" s="261"/>
    </row>
    <row r="1724" spans="1:6">
      <c r="A1724" s="263">
        <v>2012010119</v>
      </c>
      <c r="B1724" s="261" t="s">
        <v>2487</v>
      </c>
      <c r="C1724" s="261"/>
      <c r="D1724" s="261"/>
      <c r="E1724" s="264">
        <f>SUM(E1725:E1728)</f>
        <v>1059385800</v>
      </c>
      <c r="F1724" s="265" t="s">
        <v>2312</v>
      </c>
    </row>
    <row r="1725" spans="1:6" ht="118.5" customHeight="1">
      <c r="A1725" s="260">
        <v>20120101190</v>
      </c>
      <c r="B1725" s="261" t="s">
        <v>2168</v>
      </c>
      <c r="C1725" s="261" t="s">
        <v>2169</v>
      </c>
      <c r="D1725" s="261" t="s">
        <v>2170</v>
      </c>
      <c r="E1725" s="262">
        <v>711643500</v>
      </c>
      <c r="F1725" s="261"/>
    </row>
    <row r="1726" spans="1:6" ht="51">
      <c r="A1726" s="260">
        <v>20120101190</v>
      </c>
      <c r="B1726" s="261" t="s">
        <v>2171</v>
      </c>
      <c r="C1726" s="261" t="s">
        <v>2632</v>
      </c>
      <c r="D1726" s="261" t="s">
        <v>162</v>
      </c>
      <c r="E1726" s="262">
        <v>187151000</v>
      </c>
      <c r="F1726" s="261"/>
    </row>
    <row r="1727" spans="1:6" ht="29.25" customHeight="1">
      <c r="A1727" s="260">
        <v>20120101190</v>
      </c>
      <c r="B1727" s="261" t="s">
        <v>2172</v>
      </c>
      <c r="C1727" s="261" t="s">
        <v>2173</v>
      </c>
      <c r="D1727" s="261" t="s">
        <v>346</v>
      </c>
      <c r="E1727" s="262">
        <v>65631300</v>
      </c>
      <c r="F1727" s="261"/>
    </row>
    <row r="1728" spans="1:6">
      <c r="A1728" s="260">
        <v>20120101191</v>
      </c>
      <c r="B1728" s="261" t="s">
        <v>2174</v>
      </c>
      <c r="C1728" s="261" t="s">
        <v>2175</v>
      </c>
      <c r="D1728" s="261" t="s">
        <v>699</v>
      </c>
      <c r="E1728" s="262">
        <v>94960000</v>
      </c>
      <c r="F1728" s="261"/>
    </row>
    <row r="1729" spans="1:6" ht="25.5">
      <c r="A1729" s="263">
        <v>2012010120</v>
      </c>
      <c r="B1729" s="261" t="s">
        <v>2488</v>
      </c>
      <c r="C1729" s="261"/>
      <c r="D1729" s="261"/>
      <c r="E1729" s="264">
        <f>SUM(E1730:E1734)</f>
        <v>2357018704</v>
      </c>
      <c r="F1729" s="265" t="s">
        <v>2312</v>
      </c>
    </row>
    <row r="1730" spans="1:6" ht="63.75">
      <c r="A1730" s="260">
        <v>20120101200</v>
      </c>
      <c r="B1730" s="261" t="s">
        <v>2176</v>
      </c>
      <c r="C1730" s="261" t="s">
        <v>2732</v>
      </c>
      <c r="D1730" s="261" t="s">
        <v>469</v>
      </c>
      <c r="E1730" s="262">
        <v>201912000</v>
      </c>
      <c r="F1730" s="261"/>
    </row>
    <row r="1731" spans="1:6" ht="25.5">
      <c r="A1731" s="260">
        <v>20120101200</v>
      </c>
      <c r="B1731" s="261" t="s">
        <v>2177</v>
      </c>
      <c r="C1731" s="261" t="s">
        <v>2178</v>
      </c>
      <c r="D1731" s="261" t="s">
        <v>325</v>
      </c>
      <c r="E1731" s="262">
        <v>87457000</v>
      </c>
      <c r="F1731" s="261"/>
    </row>
    <row r="1732" spans="1:6">
      <c r="A1732" s="260">
        <v>20120101200</v>
      </c>
      <c r="B1732" s="261" t="s">
        <v>2179</v>
      </c>
      <c r="C1732" s="261" t="s">
        <v>2180</v>
      </c>
      <c r="D1732" s="261" t="s">
        <v>309</v>
      </c>
      <c r="E1732" s="262">
        <v>290329350</v>
      </c>
      <c r="F1732" s="261"/>
    </row>
    <row r="1733" spans="1:6" ht="40.5" customHeight="1">
      <c r="A1733" s="260">
        <v>20120101200</v>
      </c>
      <c r="B1733" s="261" t="s">
        <v>2181</v>
      </c>
      <c r="C1733" s="298" t="s">
        <v>2731</v>
      </c>
      <c r="D1733" s="261" t="s">
        <v>2182</v>
      </c>
      <c r="E1733" s="262">
        <v>407035500</v>
      </c>
      <c r="F1733" s="261"/>
    </row>
    <row r="1734" spans="1:6" ht="41.25" customHeight="1">
      <c r="A1734" s="260">
        <v>20120101200</v>
      </c>
      <c r="B1734" s="261" t="s">
        <v>2183</v>
      </c>
      <c r="C1734" s="261" t="s">
        <v>2538</v>
      </c>
      <c r="D1734" s="261" t="s">
        <v>700</v>
      </c>
      <c r="E1734" s="262">
        <v>1370284854</v>
      </c>
      <c r="F1734" s="261"/>
    </row>
    <row r="1735" spans="1:6" s="270" customFormat="1">
      <c r="A1735" s="263"/>
      <c r="B1735" s="265" t="s">
        <v>2184</v>
      </c>
      <c r="C1735" s="265"/>
      <c r="D1735" s="265"/>
      <c r="E1735" s="264">
        <f>+E1736+E1751+E1756+E1758+E1760+E1762+E1766+E1772+E1776+E1782+E1785</f>
        <v>8553876486</v>
      </c>
      <c r="F1735" s="265"/>
    </row>
    <row r="1736" spans="1:6">
      <c r="A1736" s="263">
        <v>2012010201</v>
      </c>
      <c r="B1736" s="261" t="s">
        <v>2345</v>
      </c>
      <c r="C1736" s="261"/>
      <c r="D1736" s="261"/>
      <c r="E1736" s="264">
        <f>SUM(E1737:E1750)</f>
        <v>640939786</v>
      </c>
      <c r="F1736" s="265" t="s">
        <v>2313</v>
      </c>
    </row>
    <row r="1737" spans="1:6">
      <c r="A1737" s="260">
        <v>20120102010</v>
      </c>
      <c r="B1737" s="261" t="s">
        <v>146</v>
      </c>
      <c r="C1737" s="261" t="s">
        <v>871</v>
      </c>
      <c r="D1737" s="261" t="s">
        <v>147</v>
      </c>
      <c r="E1737" s="262">
        <v>1500000</v>
      </c>
      <c r="F1737" s="261"/>
    </row>
    <row r="1738" spans="1:6" ht="15.75" customHeight="1">
      <c r="A1738" s="260">
        <v>20120102010</v>
      </c>
      <c r="B1738" s="261" t="s">
        <v>733</v>
      </c>
      <c r="C1738" s="261" t="s">
        <v>1099</v>
      </c>
      <c r="D1738" s="261" t="s">
        <v>147</v>
      </c>
      <c r="E1738" s="262">
        <v>112599600</v>
      </c>
      <c r="F1738" s="261"/>
    </row>
    <row r="1739" spans="1:6" ht="25.5">
      <c r="A1739" s="260">
        <v>20120102010</v>
      </c>
      <c r="B1739" s="261" t="s">
        <v>735</v>
      </c>
      <c r="C1739" s="261" t="s">
        <v>2185</v>
      </c>
      <c r="D1739" s="261" t="s">
        <v>147</v>
      </c>
      <c r="E1739" s="262">
        <v>10512000</v>
      </c>
      <c r="F1739" s="261"/>
    </row>
    <row r="1740" spans="1:6">
      <c r="A1740" s="260">
        <v>20120102010</v>
      </c>
      <c r="B1740" s="261" t="s">
        <v>737</v>
      </c>
      <c r="C1740" s="261" t="s">
        <v>2186</v>
      </c>
      <c r="D1740" s="261" t="s">
        <v>147</v>
      </c>
      <c r="E1740" s="262">
        <v>146520000</v>
      </c>
      <c r="F1740" s="261"/>
    </row>
    <row r="1741" spans="1:6">
      <c r="A1741" s="260">
        <v>20120102010</v>
      </c>
      <c r="B1741" s="261" t="s">
        <v>741</v>
      </c>
      <c r="C1741" s="261" t="s">
        <v>742</v>
      </c>
      <c r="D1741" s="261" t="s">
        <v>147</v>
      </c>
      <c r="E1741" s="262">
        <v>5000000</v>
      </c>
      <c r="F1741" s="261"/>
    </row>
    <row r="1742" spans="1:6">
      <c r="A1742" s="260">
        <v>20120102011</v>
      </c>
      <c r="B1742" s="261" t="s">
        <v>149</v>
      </c>
      <c r="C1742" s="261" t="s">
        <v>743</v>
      </c>
      <c r="D1742" s="261" t="s">
        <v>147</v>
      </c>
      <c r="E1742" s="262">
        <v>25782550</v>
      </c>
      <c r="F1742" s="261"/>
    </row>
    <row r="1743" spans="1:6">
      <c r="A1743" s="260">
        <v>20120102011</v>
      </c>
      <c r="B1743" s="261" t="s">
        <v>744</v>
      </c>
      <c r="C1743" s="261" t="s">
        <v>878</v>
      </c>
      <c r="D1743" s="261" t="s">
        <v>147</v>
      </c>
      <c r="E1743" s="262">
        <v>11000000</v>
      </c>
      <c r="F1743" s="261"/>
    </row>
    <row r="1744" spans="1:6" ht="16.5" customHeight="1">
      <c r="A1744" s="260">
        <v>20120102011</v>
      </c>
      <c r="B1744" s="261" t="s">
        <v>746</v>
      </c>
      <c r="C1744" s="261" t="s">
        <v>747</v>
      </c>
      <c r="D1744" s="261" t="s">
        <v>147</v>
      </c>
      <c r="E1744" s="262">
        <v>1680000</v>
      </c>
      <c r="F1744" s="261"/>
    </row>
    <row r="1745" spans="1:6">
      <c r="A1745" s="260">
        <v>20120102011</v>
      </c>
      <c r="B1745" s="261" t="s">
        <v>748</v>
      </c>
      <c r="C1745" s="261" t="s">
        <v>1071</v>
      </c>
      <c r="D1745" s="261" t="s">
        <v>147</v>
      </c>
      <c r="E1745" s="262">
        <v>17255000</v>
      </c>
      <c r="F1745" s="261"/>
    </row>
    <row r="1746" spans="1:6" ht="15.75" customHeight="1">
      <c r="A1746" s="260">
        <v>20120102011</v>
      </c>
      <c r="B1746" s="261" t="s">
        <v>750</v>
      </c>
      <c r="C1746" s="261" t="s">
        <v>2187</v>
      </c>
      <c r="D1746" s="261" t="s">
        <v>147</v>
      </c>
      <c r="E1746" s="262">
        <v>4632000</v>
      </c>
      <c r="F1746" s="261"/>
    </row>
    <row r="1747" spans="1:6" ht="25.5">
      <c r="A1747" s="260">
        <v>20120102011</v>
      </c>
      <c r="B1747" s="261" t="s">
        <v>151</v>
      </c>
      <c r="C1747" s="261" t="s">
        <v>752</v>
      </c>
      <c r="D1747" s="261" t="s">
        <v>160</v>
      </c>
      <c r="E1747" s="262">
        <v>14914000</v>
      </c>
      <c r="F1747" s="261"/>
    </row>
    <row r="1748" spans="1:6">
      <c r="A1748" s="260">
        <v>20120102011</v>
      </c>
      <c r="B1748" s="261" t="s">
        <v>753</v>
      </c>
      <c r="C1748" s="261" t="s">
        <v>754</v>
      </c>
      <c r="D1748" s="261" t="s">
        <v>147</v>
      </c>
      <c r="E1748" s="262">
        <v>225004000</v>
      </c>
      <c r="F1748" s="261"/>
    </row>
    <row r="1749" spans="1:6" ht="14.25" customHeight="1">
      <c r="A1749" s="260">
        <v>20120102011</v>
      </c>
      <c r="B1749" s="261" t="s">
        <v>755</v>
      </c>
      <c r="C1749" s="261" t="s">
        <v>2188</v>
      </c>
      <c r="D1749" s="261" t="s">
        <v>147</v>
      </c>
      <c r="E1749" s="262">
        <v>62304536</v>
      </c>
      <c r="F1749" s="261"/>
    </row>
    <row r="1750" spans="1:6">
      <c r="A1750" s="260">
        <v>20120102012</v>
      </c>
      <c r="B1750" s="261" t="s">
        <v>1104</v>
      </c>
      <c r="C1750" s="261" t="s">
        <v>2189</v>
      </c>
      <c r="D1750" s="261" t="s">
        <v>147</v>
      </c>
      <c r="E1750" s="262">
        <v>2236100</v>
      </c>
      <c r="F1750" s="261"/>
    </row>
    <row r="1751" spans="1:6">
      <c r="A1751" s="263">
        <v>2012010202</v>
      </c>
      <c r="B1751" s="261" t="s">
        <v>2346</v>
      </c>
      <c r="C1751" s="261"/>
      <c r="D1751" s="261"/>
      <c r="E1751" s="264">
        <f>SUM(E1752:E1755)</f>
        <v>291024000</v>
      </c>
      <c r="F1751" s="265" t="s">
        <v>2313</v>
      </c>
    </row>
    <row r="1752" spans="1:6" ht="25.5">
      <c r="A1752" s="260">
        <v>20120102020</v>
      </c>
      <c r="B1752" s="261" t="s">
        <v>275</v>
      </c>
      <c r="C1752" s="261" t="s">
        <v>2190</v>
      </c>
      <c r="D1752" s="261" t="s">
        <v>153</v>
      </c>
      <c r="E1752" s="262" t="s">
        <v>325</v>
      </c>
      <c r="F1752" s="261"/>
    </row>
    <row r="1753" spans="1:6" ht="16.5" customHeight="1">
      <c r="A1753" s="260">
        <v>20120102020</v>
      </c>
      <c r="B1753" s="261" t="s">
        <v>154</v>
      </c>
      <c r="C1753" s="261" t="s">
        <v>2191</v>
      </c>
      <c r="D1753" s="261" t="s">
        <v>155</v>
      </c>
      <c r="E1753" s="262" t="s">
        <v>325</v>
      </c>
      <c r="F1753" s="261"/>
    </row>
    <row r="1754" spans="1:6">
      <c r="A1754" s="260">
        <v>20120102022</v>
      </c>
      <c r="B1754" s="261" t="s">
        <v>882</v>
      </c>
      <c r="C1754" s="261" t="s">
        <v>2192</v>
      </c>
      <c r="D1754" s="261" t="s">
        <v>147</v>
      </c>
      <c r="E1754" s="262">
        <v>9000000</v>
      </c>
      <c r="F1754" s="261"/>
    </row>
    <row r="1755" spans="1:6" ht="25.5">
      <c r="A1755" s="260">
        <v>20120102022</v>
      </c>
      <c r="B1755" s="261" t="s">
        <v>760</v>
      </c>
      <c r="C1755" s="261" t="s">
        <v>2193</v>
      </c>
      <c r="D1755" s="261" t="s">
        <v>147</v>
      </c>
      <c r="E1755" s="262">
        <v>282024000</v>
      </c>
      <c r="F1755" s="261"/>
    </row>
    <row r="1756" spans="1:6">
      <c r="A1756" s="263">
        <v>2012010203</v>
      </c>
      <c r="B1756" s="261" t="s">
        <v>2347</v>
      </c>
      <c r="C1756" s="261"/>
      <c r="D1756" s="261"/>
      <c r="E1756" s="264">
        <f>SUM(E1757)</f>
        <v>31650000</v>
      </c>
      <c r="F1756" s="265" t="s">
        <v>2313</v>
      </c>
    </row>
    <row r="1757" spans="1:6">
      <c r="A1757" s="260">
        <v>20120102030</v>
      </c>
      <c r="B1757" s="261" t="s">
        <v>764</v>
      </c>
      <c r="C1757" s="261" t="s">
        <v>2194</v>
      </c>
      <c r="D1757" s="261" t="s">
        <v>573</v>
      </c>
      <c r="E1757" s="262">
        <v>31650000</v>
      </c>
      <c r="F1757" s="261"/>
    </row>
    <row r="1758" spans="1:6" ht="25.5">
      <c r="A1758" s="263">
        <v>2012010206</v>
      </c>
      <c r="B1758" s="261" t="s">
        <v>2348</v>
      </c>
      <c r="C1758" s="261"/>
      <c r="D1758" s="261"/>
      <c r="E1758" s="264">
        <f>SUM(E1759)</f>
        <v>14998000</v>
      </c>
      <c r="F1758" s="265" t="s">
        <v>2313</v>
      </c>
    </row>
    <row r="1759" spans="1:6" ht="25.5">
      <c r="A1759" s="260">
        <v>20120102060</v>
      </c>
      <c r="B1759" s="261" t="s">
        <v>766</v>
      </c>
      <c r="C1759" s="261" t="s">
        <v>2195</v>
      </c>
      <c r="D1759" s="261" t="s">
        <v>701</v>
      </c>
      <c r="E1759" s="262">
        <v>14998000</v>
      </c>
      <c r="F1759" s="261"/>
    </row>
    <row r="1760" spans="1:6">
      <c r="A1760" s="263">
        <v>2012010215</v>
      </c>
      <c r="B1760" s="261" t="s">
        <v>2485</v>
      </c>
      <c r="C1760" s="261"/>
      <c r="D1760" s="261"/>
      <c r="E1760" s="264">
        <f>SUM(E1761)</f>
        <v>200000000</v>
      </c>
      <c r="F1760" s="265" t="s">
        <v>2313</v>
      </c>
    </row>
    <row r="1761" spans="1:6" ht="117.75" customHeight="1">
      <c r="A1761" s="260">
        <v>20120102150</v>
      </c>
      <c r="B1761" s="261" t="s">
        <v>2154</v>
      </c>
      <c r="C1761" s="298" t="s">
        <v>2730</v>
      </c>
      <c r="D1761" s="261" t="s">
        <v>2196</v>
      </c>
      <c r="E1761" s="262">
        <v>200000000</v>
      </c>
      <c r="F1761" s="261"/>
    </row>
    <row r="1762" spans="1:6" ht="25.5">
      <c r="A1762" s="263">
        <v>2012010220</v>
      </c>
      <c r="B1762" s="261" t="s">
        <v>2488</v>
      </c>
      <c r="C1762" s="261"/>
      <c r="D1762" s="261"/>
      <c r="E1762" s="264">
        <f>SUM(E1763:E1765)</f>
        <v>200000000</v>
      </c>
      <c r="F1762" s="265" t="s">
        <v>2313</v>
      </c>
    </row>
    <row r="1763" spans="1:6" ht="40.5" customHeight="1">
      <c r="A1763" s="260">
        <v>20120102200</v>
      </c>
      <c r="B1763" s="261" t="s">
        <v>2176</v>
      </c>
      <c r="C1763" s="261" t="s">
        <v>2539</v>
      </c>
      <c r="D1763" s="261" t="s">
        <v>2197</v>
      </c>
      <c r="E1763" s="262">
        <v>60000000</v>
      </c>
      <c r="F1763" s="261"/>
    </row>
    <row r="1764" spans="1:6" ht="25.5">
      <c r="A1764" s="260">
        <v>20120102200</v>
      </c>
      <c r="B1764" s="261" t="s">
        <v>2177</v>
      </c>
      <c r="C1764" s="261" t="s">
        <v>2540</v>
      </c>
      <c r="D1764" s="261" t="s">
        <v>702</v>
      </c>
      <c r="E1764" s="262">
        <v>50000000</v>
      </c>
      <c r="F1764" s="261"/>
    </row>
    <row r="1765" spans="1:6">
      <c r="A1765" s="260">
        <v>20120102200</v>
      </c>
      <c r="B1765" s="261" t="s">
        <v>2179</v>
      </c>
      <c r="C1765" s="261" t="s">
        <v>2198</v>
      </c>
      <c r="D1765" s="261" t="s">
        <v>703</v>
      </c>
      <c r="E1765" s="262">
        <v>90000000</v>
      </c>
      <c r="F1765" s="261"/>
    </row>
    <row r="1766" spans="1:6">
      <c r="A1766" s="263">
        <v>2012010221</v>
      </c>
      <c r="B1766" s="261" t="s">
        <v>2489</v>
      </c>
      <c r="C1766" s="261"/>
      <c r="D1766" s="261"/>
      <c r="E1766" s="264">
        <f>SUM(E1767:E1771)</f>
        <v>1989191600</v>
      </c>
      <c r="F1766" s="265" t="s">
        <v>2313</v>
      </c>
    </row>
    <row r="1767" spans="1:6" ht="25.5">
      <c r="A1767" s="260">
        <v>20120102210</v>
      </c>
      <c r="B1767" s="261" t="s">
        <v>704</v>
      </c>
      <c r="C1767" s="261" t="s">
        <v>2199</v>
      </c>
      <c r="D1767" s="261" t="s">
        <v>147</v>
      </c>
      <c r="E1767" s="262">
        <v>147897000</v>
      </c>
      <c r="F1767" s="261"/>
    </row>
    <row r="1768" spans="1:6" ht="31.5" customHeight="1">
      <c r="A1768" s="260">
        <v>20120102210</v>
      </c>
      <c r="B1768" s="261" t="s">
        <v>2200</v>
      </c>
      <c r="C1768" s="261" t="s">
        <v>2201</v>
      </c>
      <c r="D1768" s="261" t="s">
        <v>147</v>
      </c>
      <c r="E1768" s="262">
        <v>649200000</v>
      </c>
      <c r="F1768" s="261"/>
    </row>
    <row r="1769" spans="1:6" ht="25.5">
      <c r="A1769" s="260">
        <v>20120102210</v>
      </c>
      <c r="B1769" s="261" t="s">
        <v>2202</v>
      </c>
      <c r="C1769" s="261" t="s">
        <v>2203</v>
      </c>
      <c r="D1769" s="261" t="s">
        <v>705</v>
      </c>
      <c r="E1769" s="262">
        <v>484450600</v>
      </c>
      <c r="F1769" s="261"/>
    </row>
    <row r="1770" spans="1:6" ht="40.5" customHeight="1">
      <c r="A1770" s="260">
        <v>20120102210</v>
      </c>
      <c r="B1770" s="261" t="s">
        <v>2204</v>
      </c>
      <c r="C1770" s="261" t="s">
        <v>2205</v>
      </c>
      <c r="D1770" s="261" t="s">
        <v>147</v>
      </c>
      <c r="E1770" s="262">
        <v>46290000</v>
      </c>
      <c r="F1770" s="261"/>
    </row>
    <row r="1771" spans="1:6" ht="25.5">
      <c r="A1771" s="260">
        <v>20120102210</v>
      </c>
      <c r="B1771" s="261" t="s">
        <v>2206</v>
      </c>
      <c r="C1771" s="261" t="s">
        <v>2207</v>
      </c>
      <c r="D1771" s="261" t="s">
        <v>147</v>
      </c>
      <c r="E1771" s="262">
        <v>661354000</v>
      </c>
      <c r="F1771" s="261"/>
    </row>
    <row r="1772" spans="1:6">
      <c r="A1772" s="263">
        <v>2012010222</v>
      </c>
      <c r="B1772" s="261" t="s">
        <v>2490</v>
      </c>
      <c r="C1772" s="261"/>
      <c r="D1772" s="261"/>
      <c r="E1772" s="264">
        <f>SUM(E1773:E1775)</f>
        <v>2389128600</v>
      </c>
      <c r="F1772" s="265" t="s">
        <v>2313</v>
      </c>
    </row>
    <row r="1773" spans="1:6" ht="25.5">
      <c r="A1773" s="260">
        <v>20120102220</v>
      </c>
      <c r="B1773" s="261" t="s">
        <v>2208</v>
      </c>
      <c r="C1773" s="261" t="s">
        <v>2209</v>
      </c>
      <c r="D1773" s="261" t="s">
        <v>147</v>
      </c>
      <c r="E1773" s="262">
        <v>1524300000</v>
      </c>
      <c r="F1773" s="261"/>
    </row>
    <row r="1774" spans="1:6" ht="15.75" customHeight="1">
      <c r="A1774" s="260">
        <v>20120102220</v>
      </c>
      <c r="B1774" s="261" t="s">
        <v>706</v>
      </c>
      <c r="C1774" s="261" t="s">
        <v>2210</v>
      </c>
      <c r="D1774" s="261" t="s">
        <v>147</v>
      </c>
      <c r="E1774" s="262">
        <v>161178600</v>
      </c>
      <c r="F1774" s="261"/>
    </row>
    <row r="1775" spans="1:6" ht="14.25" customHeight="1">
      <c r="A1775" s="260">
        <v>20120102220</v>
      </c>
      <c r="B1775" s="261" t="s">
        <v>2211</v>
      </c>
      <c r="C1775" s="261" t="s">
        <v>2212</v>
      </c>
      <c r="D1775" s="261" t="s">
        <v>147</v>
      </c>
      <c r="E1775" s="262">
        <v>703650000</v>
      </c>
      <c r="F1775" s="261"/>
    </row>
    <row r="1776" spans="1:6" ht="25.5">
      <c r="A1776" s="263">
        <v>2012010223</v>
      </c>
      <c r="B1776" s="261" t="s">
        <v>2491</v>
      </c>
      <c r="C1776" s="261"/>
      <c r="D1776" s="261"/>
      <c r="E1776" s="264">
        <f>SUM(E1777:E1781)</f>
        <v>1296944500</v>
      </c>
      <c r="F1776" s="265" t="s">
        <v>2313</v>
      </c>
    </row>
    <row r="1777" spans="1:6" ht="25.5">
      <c r="A1777" s="260">
        <v>20120102230</v>
      </c>
      <c r="B1777" s="261" t="s">
        <v>2213</v>
      </c>
      <c r="C1777" s="261" t="s">
        <v>2214</v>
      </c>
      <c r="D1777" s="261" t="s">
        <v>155</v>
      </c>
      <c r="E1777" s="262">
        <v>92326000</v>
      </c>
      <c r="F1777" s="261"/>
    </row>
    <row r="1778" spans="1:6" ht="25.5">
      <c r="A1778" s="260">
        <v>20120102230</v>
      </c>
      <c r="B1778" s="261" t="s">
        <v>2325</v>
      </c>
      <c r="C1778" s="261" t="s">
        <v>2215</v>
      </c>
      <c r="D1778" s="261" t="s">
        <v>153</v>
      </c>
      <c r="E1778" s="262">
        <v>305000000</v>
      </c>
      <c r="F1778" s="261"/>
    </row>
    <row r="1779" spans="1:6" ht="25.5">
      <c r="A1779" s="260">
        <v>20120102230</v>
      </c>
      <c r="B1779" s="261" t="s">
        <v>2216</v>
      </c>
      <c r="C1779" s="261" t="s">
        <v>2217</v>
      </c>
      <c r="D1779" s="261" t="s">
        <v>153</v>
      </c>
      <c r="E1779" s="262">
        <v>342128000</v>
      </c>
      <c r="F1779" s="261"/>
    </row>
    <row r="1780" spans="1:6">
      <c r="A1780" s="260">
        <v>20120102230</v>
      </c>
      <c r="B1780" s="261" t="s">
        <v>2218</v>
      </c>
      <c r="C1780" s="261" t="s">
        <v>2219</v>
      </c>
      <c r="D1780" s="261" t="s">
        <v>474</v>
      </c>
      <c r="E1780" s="262">
        <v>187490500</v>
      </c>
      <c r="F1780" s="261"/>
    </row>
    <row r="1781" spans="1:6" ht="28.5" customHeight="1">
      <c r="A1781" s="260">
        <v>20120102231</v>
      </c>
      <c r="B1781" s="261" t="s">
        <v>2220</v>
      </c>
      <c r="C1781" s="261" t="s">
        <v>2221</v>
      </c>
      <c r="D1781" s="261" t="s">
        <v>2222</v>
      </c>
      <c r="E1781" s="262">
        <v>370000000</v>
      </c>
      <c r="F1781" s="261"/>
    </row>
    <row r="1782" spans="1:6">
      <c r="A1782" s="263">
        <v>2012010225</v>
      </c>
      <c r="B1782" s="261" t="s">
        <v>2492</v>
      </c>
      <c r="C1782" s="261"/>
      <c r="D1782" s="261"/>
      <c r="E1782" s="264">
        <f>SUM(E1783:E1784)</f>
        <v>500000000</v>
      </c>
      <c r="F1782" s="265" t="s">
        <v>2313</v>
      </c>
    </row>
    <row r="1783" spans="1:6">
      <c r="A1783" s="260">
        <v>20120102250</v>
      </c>
      <c r="B1783" s="261" t="s">
        <v>2223</v>
      </c>
      <c r="C1783" s="261" t="s">
        <v>2224</v>
      </c>
      <c r="D1783" s="261" t="s">
        <v>153</v>
      </c>
      <c r="E1783" s="262">
        <v>250000000</v>
      </c>
      <c r="F1783" s="261"/>
    </row>
    <row r="1784" spans="1:6" ht="14.25" customHeight="1">
      <c r="A1784" s="260">
        <v>20120102250</v>
      </c>
      <c r="B1784" s="261" t="s">
        <v>2225</v>
      </c>
      <c r="C1784" s="261" t="s">
        <v>2226</v>
      </c>
      <c r="D1784" s="261" t="s">
        <v>155</v>
      </c>
      <c r="E1784" s="262">
        <v>250000000</v>
      </c>
      <c r="F1784" s="261"/>
    </row>
    <row r="1785" spans="1:6">
      <c r="A1785" s="263">
        <v>2012010228</v>
      </c>
      <c r="B1785" s="265" t="s">
        <v>707</v>
      </c>
      <c r="C1785" s="261"/>
      <c r="D1785" s="261"/>
      <c r="E1785" s="264">
        <f>+E1786</f>
        <v>1000000000</v>
      </c>
      <c r="F1785" s="265" t="s">
        <v>2313</v>
      </c>
    </row>
    <row r="1786" spans="1:6">
      <c r="A1786" s="260">
        <v>20120102280</v>
      </c>
      <c r="B1786" s="261" t="s">
        <v>708</v>
      </c>
      <c r="C1786" s="261" t="s">
        <v>2227</v>
      </c>
      <c r="D1786" s="261" t="s">
        <v>153</v>
      </c>
      <c r="E1786" s="262">
        <v>1000000000</v>
      </c>
      <c r="F1786" s="261"/>
    </row>
    <row r="1787" spans="1:6">
      <c r="A1787" s="266"/>
      <c r="B1787" s="267"/>
      <c r="C1787" s="267"/>
      <c r="D1787" s="267"/>
      <c r="E1787" s="268"/>
      <c r="F1787" s="267"/>
    </row>
    <row r="1788" spans="1:6">
      <c r="A1788" s="252">
        <v>202</v>
      </c>
      <c r="B1788" s="253" t="s">
        <v>709</v>
      </c>
      <c r="C1788" s="254"/>
      <c r="D1788" s="254"/>
      <c r="E1788" s="255">
        <f>+E1789+E1792</f>
        <v>294215000</v>
      </c>
      <c r="F1788" s="254"/>
    </row>
    <row r="1789" spans="1:6">
      <c r="A1789" s="256">
        <v>2022010115</v>
      </c>
      <c r="B1789" s="257" t="s">
        <v>2493</v>
      </c>
      <c r="C1789" s="257"/>
      <c r="D1789" s="257"/>
      <c r="E1789" s="258">
        <f>SUM(E1790:E1791)</f>
        <v>152593000</v>
      </c>
      <c r="F1789" s="259" t="s">
        <v>2312</v>
      </c>
    </row>
    <row r="1790" spans="1:6">
      <c r="A1790" s="260">
        <v>20220101150</v>
      </c>
      <c r="B1790" s="261" t="s">
        <v>710</v>
      </c>
      <c r="C1790" s="261" t="s">
        <v>2228</v>
      </c>
      <c r="D1790" s="261" t="s">
        <v>339</v>
      </c>
      <c r="E1790" s="262">
        <v>111393000</v>
      </c>
      <c r="F1790" s="261"/>
    </row>
    <row r="1791" spans="1:6" ht="25.5">
      <c r="A1791" s="260">
        <v>20220101150</v>
      </c>
      <c r="B1791" s="261" t="s">
        <v>2229</v>
      </c>
      <c r="C1791" s="261" t="s">
        <v>2634</v>
      </c>
      <c r="D1791" s="261" t="s">
        <v>147</v>
      </c>
      <c r="E1791" s="262">
        <v>41200000</v>
      </c>
      <c r="F1791" s="261"/>
    </row>
    <row r="1792" spans="1:6">
      <c r="A1792" s="263">
        <v>2022010116</v>
      </c>
      <c r="B1792" s="261" t="s">
        <v>2494</v>
      </c>
      <c r="C1792" s="261"/>
      <c r="D1792" s="261"/>
      <c r="E1792" s="264">
        <f>+E1793</f>
        <v>141622000</v>
      </c>
      <c r="F1792" s="265" t="s">
        <v>2312</v>
      </c>
    </row>
    <row r="1793" spans="1:6" ht="39" customHeight="1">
      <c r="A1793" s="260">
        <v>20220101160</v>
      </c>
      <c r="B1793" s="261" t="s">
        <v>2230</v>
      </c>
      <c r="C1793" s="261" t="s">
        <v>2633</v>
      </c>
      <c r="D1793" s="261" t="s">
        <v>711</v>
      </c>
      <c r="E1793" s="262">
        <v>141622000</v>
      </c>
      <c r="F1793" s="261"/>
    </row>
    <row r="1794" spans="1:6">
      <c r="A1794" s="266"/>
      <c r="B1794" s="267"/>
      <c r="C1794" s="267"/>
      <c r="D1794" s="267"/>
      <c r="E1794" s="268"/>
      <c r="F1794" s="267"/>
    </row>
    <row r="1795" spans="1:6">
      <c r="A1795" s="252">
        <v>204</v>
      </c>
      <c r="B1795" s="253" t="s">
        <v>712</v>
      </c>
      <c r="C1795" s="254"/>
      <c r="D1795" s="254"/>
      <c r="E1795" s="255">
        <f>+E1796+E1811+E1814+E1816+E1822+E1826</f>
        <v>3488117050</v>
      </c>
      <c r="F1795" s="254"/>
    </row>
    <row r="1796" spans="1:6">
      <c r="A1796" s="256">
        <v>2042040101</v>
      </c>
      <c r="B1796" s="257" t="s">
        <v>2345</v>
      </c>
      <c r="C1796" s="257"/>
      <c r="D1796" s="257"/>
      <c r="E1796" s="258">
        <f>SUM(E1797:E1810)</f>
        <v>1235132160</v>
      </c>
      <c r="F1796" s="259" t="s">
        <v>2317</v>
      </c>
    </row>
    <row r="1797" spans="1:6">
      <c r="A1797" s="260">
        <v>20420401010</v>
      </c>
      <c r="B1797" s="261" t="s">
        <v>146</v>
      </c>
      <c r="C1797" s="261" t="s">
        <v>2231</v>
      </c>
      <c r="D1797" s="271">
        <v>1000</v>
      </c>
      <c r="E1797" s="262">
        <v>4778800</v>
      </c>
      <c r="F1797" s="261"/>
    </row>
    <row r="1798" spans="1:6">
      <c r="A1798" s="260">
        <v>20420401010</v>
      </c>
      <c r="B1798" s="261" t="s">
        <v>733</v>
      </c>
      <c r="C1798" s="261" t="s">
        <v>2232</v>
      </c>
      <c r="D1798" s="261" t="s">
        <v>147</v>
      </c>
      <c r="E1798" s="262">
        <v>225000000</v>
      </c>
      <c r="F1798" s="261"/>
    </row>
    <row r="1799" spans="1:6" ht="25.5">
      <c r="A1799" s="260">
        <v>20420401010</v>
      </c>
      <c r="B1799" s="261" t="s">
        <v>735</v>
      </c>
      <c r="C1799" s="261" t="s">
        <v>2635</v>
      </c>
      <c r="D1799" s="261" t="s">
        <v>183</v>
      </c>
      <c r="E1799" s="262">
        <v>3249000</v>
      </c>
      <c r="F1799" s="261"/>
    </row>
    <row r="1800" spans="1:6">
      <c r="A1800" s="260">
        <v>20420401010</v>
      </c>
      <c r="B1800" s="261" t="s">
        <v>737</v>
      </c>
      <c r="C1800" s="261" t="s">
        <v>2233</v>
      </c>
      <c r="D1800" s="261" t="s">
        <v>147</v>
      </c>
      <c r="E1800" s="262">
        <v>149916000</v>
      </c>
      <c r="F1800" s="261"/>
    </row>
    <row r="1801" spans="1:6">
      <c r="A1801" s="260">
        <v>20420401010</v>
      </c>
      <c r="B1801" s="261" t="s">
        <v>148</v>
      </c>
      <c r="C1801" s="261" t="s">
        <v>2636</v>
      </c>
      <c r="D1801" s="261" t="s">
        <v>183</v>
      </c>
      <c r="E1801" s="262">
        <v>12936500</v>
      </c>
      <c r="F1801" s="261"/>
    </row>
    <row r="1802" spans="1:6" ht="15" customHeight="1">
      <c r="A1802" s="260">
        <v>20420401010</v>
      </c>
      <c r="B1802" s="261" t="s">
        <v>741</v>
      </c>
      <c r="C1802" s="261" t="s">
        <v>2637</v>
      </c>
      <c r="D1802" s="261" t="s">
        <v>144</v>
      </c>
      <c r="E1802" s="262">
        <v>5356000</v>
      </c>
      <c r="F1802" s="261"/>
    </row>
    <row r="1803" spans="1:6">
      <c r="A1803" s="260">
        <v>20420401011</v>
      </c>
      <c r="B1803" s="261" t="s">
        <v>149</v>
      </c>
      <c r="C1803" s="261" t="s">
        <v>463</v>
      </c>
      <c r="D1803" s="261" t="s">
        <v>183</v>
      </c>
      <c r="E1803" s="262">
        <v>18757400</v>
      </c>
      <c r="F1803" s="261"/>
    </row>
    <row r="1804" spans="1:6">
      <c r="A1804" s="260">
        <v>20420401011</v>
      </c>
      <c r="B1804" s="261" t="s">
        <v>744</v>
      </c>
      <c r="C1804" s="261" t="s">
        <v>351</v>
      </c>
      <c r="D1804" s="271">
        <v>752</v>
      </c>
      <c r="E1804" s="262">
        <v>30491500</v>
      </c>
      <c r="F1804" s="261"/>
    </row>
    <row r="1805" spans="1:6" ht="15.75" customHeight="1">
      <c r="A1805" s="260">
        <v>20420401011</v>
      </c>
      <c r="B1805" s="261" t="s">
        <v>746</v>
      </c>
      <c r="C1805" s="261" t="s">
        <v>2638</v>
      </c>
      <c r="D1805" s="261" t="s">
        <v>183</v>
      </c>
      <c r="E1805" s="262">
        <v>7618000</v>
      </c>
      <c r="F1805" s="261"/>
    </row>
    <row r="1806" spans="1:6" ht="25.5">
      <c r="A1806" s="260">
        <v>20420401011</v>
      </c>
      <c r="B1806" s="261" t="s">
        <v>748</v>
      </c>
      <c r="C1806" s="261" t="s">
        <v>2639</v>
      </c>
      <c r="D1806" s="261" t="s">
        <v>153</v>
      </c>
      <c r="E1806" s="262">
        <v>15220000</v>
      </c>
      <c r="F1806" s="261"/>
    </row>
    <row r="1807" spans="1:6" ht="15" customHeight="1">
      <c r="A1807" s="260">
        <v>20420401011</v>
      </c>
      <c r="B1807" s="261" t="s">
        <v>750</v>
      </c>
      <c r="C1807" s="261" t="s">
        <v>2640</v>
      </c>
      <c r="D1807" s="261" t="s">
        <v>2234</v>
      </c>
      <c r="E1807" s="262">
        <v>6285000</v>
      </c>
      <c r="F1807" s="261"/>
    </row>
    <row r="1808" spans="1:6">
      <c r="A1808" s="260">
        <v>20420401011</v>
      </c>
      <c r="B1808" s="261" t="s">
        <v>151</v>
      </c>
      <c r="C1808" s="261" t="s">
        <v>2641</v>
      </c>
      <c r="D1808" s="261" t="s">
        <v>713</v>
      </c>
      <c r="E1808" s="262">
        <v>16740000</v>
      </c>
      <c r="F1808" s="261"/>
    </row>
    <row r="1809" spans="1:6">
      <c r="A1809" s="260">
        <v>20420401011</v>
      </c>
      <c r="B1809" s="261" t="s">
        <v>753</v>
      </c>
      <c r="C1809" s="261" t="s">
        <v>2642</v>
      </c>
      <c r="D1809" s="261" t="s">
        <v>183</v>
      </c>
      <c r="E1809" s="262">
        <v>120000000</v>
      </c>
      <c r="F1809" s="261"/>
    </row>
    <row r="1810" spans="1:6">
      <c r="A1810" s="260">
        <v>20420401011</v>
      </c>
      <c r="B1810" s="261" t="s">
        <v>755</v>
      </c>
      <c r="C1810" s="261" t="s">
        <v>2643</v>
      </c>
      <c r="D1810" s="261" t="s">
        <v>433</v>
      </c>
      <c r="E1810" s="262">
        <v>618783960</v>
      </c>
      <c r="F1810" s="261"/>
    </row>
    <row r="1811" spans="1:6">
      <c r="A1811" s="263">
        <v>2042040102</v>
      </c>
      <c r="B1811" s="261" t="s">
        <v>2346</v>
      </c>
      <c r="C1811" s="261"/>
      <c r="D1811" s="261"/>
      <c r="E1811" s="264">
        <f>SUM(E1812:E1813)</f>
        <v>150999000</v>
      </c>
      <c r="F1811" s="265" t="s">
        <v>2317</v>
      </c>
    </row>
    <row r="1812" spans="1:6">
      <c r="A1812" s="260">
        <v>20420401020</v>
      </c>
      <c r="B1812" s="261" t="s">
        <v>758</v>
      </c>
      <c r="C1812" s="261" t="s">
        <v>1427</v>
      </c>
      <c r="D1812" s="261" t="s">
        <v>262</v>
      </c>
      <c r="E1812" s="262">
        <v>11000000</v>
      </c>
      <c r="F1812" s="261"/>
    </row>
    <row r="1813" spans="1:6">
      <c r="A1813" s="260">
        <v>20420401022</v>
      </c>
      <c r="B1813" s="261" t="s">
        <v>760</v>
      </c>
      <c r="C1813" s="261" t="s">
        <v>2644</v>
      </c>
      <c r="D1813" s="271">
        <v>13</v>
      </c>
      <c r="E1813" s="262">
        <v>139999000</v>
      </c>
      <c r="F1813" s="261"/>
    </row>
    <row r="1814" spans="1:6">
      <c r="A1814" s="263">
        <v>2042040103</v>
      </c>
      <c r="B1814" s="261" t="s">
        <v>2347</v>
      </c>
      <c r="C1814" s="261"/>
      <c r="D1814" s="261"/>
      <c r="E1814" s="264">
        <f>SUM(E1815)</f>
        <v>32550000</v>
      </c>
      <c r="F1814" s="265" t="s">
        <v>2317</v>
      </c>
    </row>
    <row r="1815" spans="1:6">
      <c r="A1815" s="260">
        <v>20420401030</v>
      </c>
      <c r="B1815" s="261" t="s">
        <v>764</v>
      </c>
      <c r="C1815" s="261" t="s">
        <v>528</v>
      </c>
      <c r="D1815" s="261" t="s">
        <v>714</v>
      </c>
      <c r="E1815" s="262">
        <v>32550000</v>
      </c>
      <c r="F1815" s="261"/>
    </row>
    <row r="1816" spans="1:6">
      <c r="A1816" s="263">
        <v>2042040115</v>
      </c>
      <c r="B1816" s="261" t="s">
        <v>2495</v>
      </c>
      <c r="C1816" s="261"/>
      <c r="D1816" s="261"/>
      <c r="E1816" s="264">
        <f>SUM(E1817:E1821)</f>
        <v>722899890</v>
      </c>
      <c r="F1816" s="265" t="s">
        <v>2317</v>
      </c>
    </row>
    <row r="1817" spans="1:6" ht="25.5">
      <c r="A1817" s="260">
        <v>20420401150</v>
      </c>
      <c r="B1817" s="261" t="s">
        <v>2235</v>
      </c>
      <c r="C1817" s="261" t="s">
        <v>2645</v>
      </c>
      <c r="D1817" s="261" t="s">
        <v>147</v>
      </c>
      <c r="E1817" s="262">
        <v>14003000</v>
      </c>
      <c r="F1817" s="261"/>
    </row>
    <row r="1818" spans="1:6" ht="28.5" customHeight="1">
      <c r="A1818" s="260">
        <v>20420401150</v>
      </c>
      <c r="B1818" s="261" t="s">
        <v>2236</v>
      </c>
      <c r="C1818" s="261" t="s">
        <v>2646</v>
      </c>
      <c r="D1818" s="261" t="s">
        <v>215</v>
      </c>
      <c r="E1818" s="262">
        <v>215642830</v>
      </c>
      <c r="F1818" s="261"/>
    </row>
    <row r="1819" spans="1:6" ht="25.5">
      <c r="A1819" s="260">
        <v>20420401150</v>
      </c>
      <c r="B1819" s="261" t="s">
        <v>715</v>
      </c>
      <c r="C1819" s="261" t="s">
        <v>2647</v>
      </c>
      <c r="D1819" s="261" t="s">
        <v>2788</v>
      </c>
      <c r="E1819" s="262">
        <v>370884930</v>
      </c>
      <c r="F1819" s="261"/>
    </row>
    <row r="1820" spans="1:6" ht="17.25" customHeight="1">
      <c r="A1820" s="260">
        <v>20420401151</v>
      </c>
      <c r="B1820" s="261" t="s">
        <v>2237</v>
      </c>
      <c r="C1820" s="261" t="s">
        <v>2648</v>
      </c>
      <c r="D1820" s="261" t="s">
        <v>162</v>
      </c>
      <c r="E1820" s="262">
        <v>113724630</v>
      </c>
      <c r="F1820" s="261"/>
    </row>
    <row r="1821" spans="1:6">
      <c r="A1821" s="260">
        <v>20420401151</v>
      </c>
      <c r="B1821" s="261" t="s">
        <v>716</v>
      </c>
      <c r="C1821" s="261"/>
      <c r="D1821" s="261"/>
      <c r="E1821" s="262">
        <v>8644500</v>
      </c>
      <c r="F1821" s="261"/>
    </row>
    <row r="1822" spans="1:6">
      <c r="A1822" s="263">
        <v>2042040116</v>
      </c>
      <c r="B1822" s="261" t="s">
        <v>2496</v>
      </c>
      <c r="C1822" s="261"/>
      <c r="D1822" s="261"/>
      <c r="E1822" s="264">
        <f>SUM(E1823:E1825)</f>
        <v>1230037500</v>
      </c>
      <c r="F1822" s="265" t="s">
        <v>2317</v>
      </c>
    </row>
    <row r="1823" spans="1:6" ht="55.5" customHeight="1">
      <c r="A1823" s="260">
        <v>20420401160</v>
      </c>
      <c r="B1823" s="261" t="s">
        <v>2238</v>
      </c>
      <c r="C1823" s="261" t="s">
        <v>2649</v>
      </c>
      <c r="D1823" s="261" t="s">
        <v>439</v>
      </c>
      <c r="E1823" s="262">
        <v>640037500</v>
      </c>
      <c r="F1823" s="261"/>
    </row>
    <row r="1824" spans="1:6" ht="38.25">
      <c r="A1824" s="260">
        <v>20420401160</v>
      </c>
      <c r="B1824" s="261" t="s">
        <v>2239</v>
      </c>
      <c r="C1824" s="261" t="s">
        <v>2650</v>
      </c>
      <c r="D1824" s="261" t="s">
        <v>505</v>
      </c>
      <c r="E1824" s="262">
        <v>190000000</v>
      </c>
      <c r="F1824" s="261"/>
    </row>
    <row r="1825" spans="1:6" ht="54" customHeight="1">
      <c r="A1825" s="260">
        <v>20420401160</v>
      </c>
      <c r="B1825" s="261" t="s">
        <v>2240</v>
      </c>
      <c r="C1825" s="261" t="s">
        <v>2651</v>
      </c>
      <c r="D1825" s="261" t="s">
        <v>717</v>
      </c>
      <c r="E1825" s="262">
        <v>400000000</v>
      </c>
      <c r="F1825" s="261"/>
    </row>
    <row r="1826" spans="1:6">
      <c r="A1826" s="263">
        <v>2042040117</v>
      </c>
      <c r="B1826" s="265" t="s">
        <v>718</v>
      </c>
      <c r="C1826" s="261"/>
      <c r="D1826" s="261"/>
      <c r="E1826" s="264">
        <f>SUM(E1827:E1829)</f>
        <v>116498500</v>
      </c>
      <c r="F1826" s="265" t="s">
        <v>2317</v>
      </c>
    </row>
    <row r="1827" spans="1:6" ht="39.75" customHeight="1">
      <c r="A1827" s="260">
        <v>20420401170</v>
      </c>
      <c r="B1827" s="261" t="s">
        <v>2241</v>
      </c>
      <c r="C1827" s="261" t="s">
        <v>2652</v>
      </c>
      <c r="D1827" s="261" t="s">
        <v>325</v>
      </c>
      <c r="E1827" s="262">
        <v>84998500</v>
      </c>
      <c r="F1827" s="261"/>
    </row>
    <row r="1828" spans="1:6" ht="25.5">
      <c r="A1828" s="260">
        <v>20420401170</v>
      </c>
      <c r="B1828" s="261" t="s">
        <v>2242</v>
      </c>
      <c r="C1828" s="261" t="s">
        <v>2653</v>
      </c>
      <c r="D1828" s="261" t="s">
        <v>147</v>
      </c>
      <c r="E1828" s="262">
        <v>15000000</v>
      </c>
      <c r="F1828" s="261"/>
    </row>
    <row r="1829" spans="1:6" ht="25.5">
      <c r="A1829" s="260">
        <v>20420401170</v>
      </c>
      <c r="B1829" s="261" t="s">
        <v>2243</v>
      </c>
      <c r="C1829" s="261" t="s">
        <v>2654</v>
      </c>
      <c r="D1829" s="261" t="s">
        <v>719</v>
      </c>
      <c r="E1829" s="262">
        <v>16500000</v>
      </c>
      <c r="F1829" s="261"/>
    </row>
    <row r="1830" spans="1:6">
      <c r="A1830" s="266"/>
      <c r="B1830" s="267"/>
      <c r="C1830" s="267"/>
      <c r="D1830" s="267"/>
      <c r="E1830" s="268"/>
      <c r="F1830" s="267"/>
    </row>
    <row r="1831" spans="1:6">
      <c r="A1831" s="252">
        <v>205</v>
      </c>
      <c r="B1831" s="253" t="s">
        <v>720</v>
      </c>
      <c r="C1831" s="254"/>
      <c r="D1831" s="254"/>
      <c r="E1831" s="255">
        <f>+E1832+E1837+E1840</f>
        <v>3005975000</v>
      </c>
      <c r="F1831" s="254"/>
    </row>
    <row r="1832" spans="1:6">
      <c r="A1832" s="256">
        <v>2052010220</v>
      </c>
      <c r="B1832" s="257" t="s">
        <v>2497</v>
      </c>
      <c r="C1832" s="257"/>
      <c r="D1832" s="257"/>
      <c r="E1832" s="258">
        <f>SUM(E1833:E1836)</f>
        <v>2514389000</v>
      </c>
      <c r="F1832" s="259" t="s">
        <v>2313</v>
      </c>
    </row>
    <row r="1833" spans="1:6" ht="54" customHeight="1">
      <c r="A1833" s="260">
        <v>20520102200</v>
      </c>
      <c r="B1833" s="261" t="s">
        <v>721</v>
      </c>
      <c r="C1833" s="261" t="s">
        <v>2244</v>
      </c>
      <c r="D1833" s="261" t="s">
        <v>2245</v>
      </c>
      <c r="E1833" s="262">
        <v>2243562000</v>
      </c>
      <c r="F1833" s="261"/>
    </row>
    <row r="1834" spans="1:6" ht="41.25" customHeight="1">
      <c r="A1834" s="260">
        <v>20520102200</v>
      </c>
      <c r="B1834" s="261" t="s">
        <v>2246</v>
      </c>
      <c r="C1834" s="261" t="s">
        <v>2247</v>
      </c>
      <c r="D1834" s="261" t="s">
        <v>2248</v>
      </c>
      <c r="E1834" s="262">
        <v>122640000</v>
      </c>
      <c r="F1834" s="261"/>
    </row>
    <row r="1835" spans="1:6" ht="38.25">
      <c r="A1835" s="260">
        <v>20520102201</v>
      </c>
      <c r="B1835" s="261" t="s">
        <v>2249</v>
      </c>
      <c r="C1835" s="261" t="s">
        <v>2250</v>
      </c>
      <c r="D1835" s="261" t="s">
        <v>2251</v>
      </c>
      <c r="E1835" s="262">
        <v>48187000</v>
      </c>
      <c r="F1835" s="261"/>
    </row>
    <row r="1836" spans="1:6" ht="16.5" customHeight="1">
      <c r="A1836" s="260">
        <v>20520102201</v>
      </c>
      <c r="B1836" s="261" t="s">
        <v>2252</v>
      </c>
      <c r="C1836" s="261" t="s">
        <v>2655</v>
      </c>
      <c r="D1836" s="261" t="s">
        <v>2656</v>
      </c>
      <c r="E1836" s="262">
        <v>100000000</v>
      </c>
      <c r="F1836" s="261"/>
    </row>
    <row r="1837" spans="1:6">
      <c r="A1837" s="263">
        <v>2052010221</v>
      </c>
      <c r="B1837" s="261" t="s">
        <v>2498</v>
      </c>
      <c r="C1837" s="261"/>
      <c r="D1837" s="261"/>
      <c r="E1837" s="264">
        <f>SUM(E1838:E1839)</f>
        <v>192200000</v>
      </c>
      <c r="F1837" s="265" t="s">
        <v>2313</v>
      </c>
    </row>
    <row r="1838" spans="1:6" ht="38.25">
      <c r="A1838" s="260">
        <v>20520102210</v>
      </c>
      <c r="B1838" s="261" t="s">
        <v>722</v>
      </c>
      <c r="C1838" s="261" t="s">
        <v>2657</v>
      </c>
      <c r="D1838" s="261" t="s">
        <v>2658</v>
      </c>
      <c r="E1838" s="262">
        <v>100000000</v>
      </c>
      <c r="F1838" s="261"/>
    </row>
    <row r="1839" spans="1:6" ht="25.5">
      <c r="A1839" s="260">
        <v>20520102210</v>
      </c>
      <c r="B1839" s="261" t="s">
        <v>2253</v>
      </c>
      <c r="C1839" s="261" t="s">
        <v>2254</v>
      </c>
      <c r="D1839" s="261" t="s">
        <v>482</v>
      </c>
      <c r="E1839" s="262">
        <v>92200000</v>
      </c>
      <c r="F1839" s="261"/>
    </row>
    <row r="1840" spans="1:6" ht="25.5">
      <c r="A1840" s="263">
        <v>2052010222</v>
      </c>
      <c r="B1840" s="261" t="s">
        <v>2499</v>
      </c>
      <c r="C1840" s="261"/>
      <c r="D1840" s="261"/>
      <c r="E1840" s="264">
        <f>+E1841</f>
        <v>299386000</v>
      </c>
      <c r="F1840" s="265" t="s">
        <v>2313</v>
      </c>
    </row>
    <row r="1841" spans="1:6" ht="38.25">
      <c r="A1841" s="260">
        <v>20520102220</v>
      </c>
      <c r="B1841" s="261" t="s">
        <v>2255</v>
      </c>
      <c r="C1841" s="261" t="s">
        <v>2256</v>
      </c>
      <c r="D1841" s="261" t="s">
        <v>2257</v>
      </c>
      <c r="E1841" s="262">
        <v>299386000</v>
      </c>
      <c r="F1841" s="261"/>
    </row>
    <row r="1842" spans="1:6">
      <c r="A1842" s="266"/>
      <c r="B1842" s="267"/>
      <c r="C1842" s="267"/>
      <c r="D1842" s="267"/>
      <c r="E1842" s="268"/>
      <c r="F1842" s="267"/>
    </row>
    <row r="1843" spans="1:6">
      <c r="A1843" s="252">
        <v>206</v>
      </c>
      <c r="B1843" s="253" t="s">
        <v>723</v>
      </c>
      <c r="C1843" s="254"/>
      <c r="D1843" s="254"/>
      <c r="E1843" s="255">
        <f>+E1844+E1847+E1857</f>
        <v>24778693600</v>
      </c>
      <c r="F1843" s="254"/>
    </row>
    <row r="1844" spans="1:6" ht="25.5">
      <c r="A1844" s="256">
        <v>2061150115</v>
      </c>
      <c r="B1844" s="257" t="s">
        <v>2500</v>
      </c>
      <c r="C1844" s="257"/>
      <c r="D1844" s="257"/>
      <c r="E1844" s="258">
        <f>SUM(E1845:E1846)</f>
        <v>382254000</v>
      </c>
      <c r="F1844" s="259" t="s">
        <v>123</v>
      </c>
    </row>
    <row r="1845" spans="1:6" ht="51">
      <c r="A1845" s="260">
        <v>20611501150</v>
      </c>
      <c r="B1845" s="261" t="s">
        <v>2258</v>
      </c>
      <c r="C1845" s="261" t="s">
        <v>2259</v>
      </c>
      <c r="D1845" s="261" t="s">
        <v>2260</v>
      </c>
      <c r="E1845" s="262">
        <v>197237000</v>
      </c>
      <c r="F1845" s="261"/>
    </row>
    <row r="1846" spans="1:6" ht="39" customHeight="1">
      <c r="A1846" s="260">
        <v>20611501150</v>
      </c>
      <c r="B1846" s="261" t="s">
        <v>2261</v>
      </c>
      <c r="C1846" s="261" t="s">
        <v>2262</v>
      </c>
      <c r="D1846" s="261" t="s">
        <v>2263</v>
      </c>
      <c r="E1846" s="262">
        <v>185017000</v>
      </c>
      <c r="F1846" s="261"/>
    </row>
    <row r="1847" spans="1:6" ht="15.75" customHeight="1">
      <c r="A1847" s="263">
        <v>2061150118</v>
      </c>
      <c r="B1847" s="265" t="s">
        <v>2791</v>
      </c>
      <c r="C1847" s="261"/>
      <c r="D1847" s="261"/>
      <c r="E1847" s="264">
        <f>SUM(E1848:E1856)</f>
        <v>23347908600</v>
      </c>
      <c r="F1847" s="265" t="s">
        <v>123</v>
      </c>
    </row>
    <row r="1848" spans="1:6" ht="28.5" customHeight="1">
      <c r="A1848" s="260">
        <v>20611501180</v>
      </c>
      <c r="B1848" s="261" t="s">
        <v>2264</v>
      </c>
      <c r="C1848" s="261" t="s">
        <v>2265</v>
      </c>
      <c r="D1848" s="261" t="s">
        <v>2753</v>
      </c>
      <c r="E1848" s="262">
        <v>23586000</v>
      </c>
      <c r="F1848" s="261"/>
    </row>
    <row r="1849" spans="1:6" ht="255">
      <c r="A1849" s="260">
        <v>20611501180</v>
      </c>
      <c r="B1849" s="261" t="s">
        <v>2785</v>
      </c>
      <c r="C1849" s="261" t="s">
        <v>2266</v>
      </c>
      <c r="D1849" s="261" t="s">
        <v>2786</v>
      </c>
      <c r="E1849" s="262">
        <v>4077860000</v>
      </c>
      <c r="F1849" s="261"/>
    </row>
    <row r="1850" spans="1:6" ht="140.25">
      <c r="A1850" s="261"/>
      <c r="B1850" s="261"/>
      <c r="C1850" s="261" t="s">
        <v>2267</v>
      </c>
      <c r="D1850" s="261"/>
      <c r="E1850" s="262"/>
      <c r="F1850" s="261"/>
    </row>
    <row r="1851" spans="1:6" ht="25.5">
      <c r="A1851" s="260">
        <v>20611501180</v>
      </c>
      <c r="B1851" s="261" t="s">
        <v>724</v>
      </c>
      <c r="C1851" s="261" t="s">
        <v>2268</v>
      </c>
      <c r="D1851" s="261" t="s">
        <v>567</v>
      </c>
      <c r="E1851" s="262">
        <v>141509000</v>
      </c>
      <c r="F1851" s="261"/>
    </row>
    <row r="1852" spans="1:6" ht="25.5">
      <c r="A1852" s="260">
        <v>20611501181</v>
      </c>
      <c r="B1852" s="261" t="s">
        <v>2269</v>
      </c>
      <c r="C1852" s="261" t="s">
        <v>2270</v>
      </c>
      <c r="D1852" s="261" t="s">
        <v>183</v>
      </c>
      <c r="E1852" s="262">
        <v>200000000</v>
      </c>
      <c r="F1852" s="261"/>
    </row>
    <row r="1853" spans="1:6" ht="60" customHeight="1">
      <c r="A1853" s="260">
        <v>20611501181</v>
      </c>
      <c r="B1853" s="261" t="s">
        <v>2271</v>
      </c>
      <c r="C1853" s="261" t="s">
        <v>2272</v>
      </c>
      <c r="D1853" s="261" t="s">
        <v>239</v>
      </c>
      <c r="E1853" s="262">
        <v>431953600</v>
      </c>
      <c r="F1853" s="261"/>
    </row>
    <row r="1854" spans="1:6" ht="205.5" customHeight="1">
      <c r="A1854" s="260">
        <v>20611501182</v>
      </c>
      <c r="B1854" s="261" t="s">
        <v>725</v>
      </c>
      <c r="C1854" s="261" t="s">
        <v>2273</v>
      </c>
      <c r="D1854" s="261" t="s">
        <v>2787</v>
      </c>
      <c r="E1854" s="262">
        <v>13423000000</v>
      </c>
      <c r="F1854" s="261"/>
    </row>
    <row r="1855" spans="1:6" ht="25.5">
      <c r="A1855" s="260">
        <v>11511501025</v>
      </c>
      <c r="B1855" s="261" t="s">
        <v>294</v>
      </c>
      <c r="C1855" s="261" t="s">
        <v>1382</v>
      </c>
      <c r="D1855" s="261" t="s">
        <v>153</v>
      </c>
      <c r="E1855" s="262">
        <v>5000000000</v>
      </c>
      <c r="F1855" s="261"/>
    </row>
    <row r="1856" spans="1:6" ht="26.25" customHeight="1">
      <c r="A1856" s="260">
        <v>11511501025</v>
      </c>
      <c r="B1856" s="261" t="s">
        <v>295</v>
      </c>
      <c r="C1856" s="261" t="s">
        <v>1383</v>
      </c>
      <c r="D1856" s="261" t="s">
        <v>153</v>
      </c>
      <c r="E1856" s="262">
        <v>50000000</v>
      </c>
      <c r="F1856" s="261"/>
    </row>
    <row r="1857" spans="1:6">
      <c r="A1857" s="263">
        <v>2061150119</v>
      </c>
      <c r="B1857" s="261" t="s">
        <v>2501</v>
      </c>
      <c r="C1857" s="261"/>
      <c r="D1857" s="261"/>
      <c r="E1857" s="264">
        <f>SUM(E1858:E1859)</f>
        <v>1048531000</v>
      </c>
      <c r="F1857" s="265" t="s">
        <v>123</v>
      </c>
    </row>
    <row r="1858" spans="1:6" ht="38.25">
      <c r="A1858" s="260">
        <v>20611501190</v>
      </c>
      <c r="B1858" s="261" t="s">
        <v>2274</v>
      </c>
      <c r="C1858" s="261" t="s">
        <v>2275</v>
      </c>
      <c r="D1858" s="261" t="s">
        <v>2276</v>
      </c>
      <c r="E1858" s="262">
        <v>1015924000</v>
      </c>
      <c r="F1858" s="261"/>
    </row>
    <row r="1859" spans="1:6" ht="51">
      <c r="A1859" s="260">
        <v>20611501190</v>
      </c>
      <c r="B1859" s="261" t="s">
        <v>2277</v>
      </c>
      <c r="C1859" s="298" t="s">
        <v>2659</v>
      </c>
      <c r="D1859" s="261" t="s">
        <v>2278</v>
      </c>
      <c r="E1859" s="262">
        <v>32607000</v>
      </c>
      <c r="F1859" s="261"/>
    </row>
    <row r="1860" spans="1:6">
      <c r="A1860" s="266"/>
      <c r="B1860" s="267"/>
      <c r="C1860" s="267"/>
      <c r="D1860" s="267"/>
      <c r="E1860" s="268"/>
      <c r="F1860" s="267"/>
    </row>
    <row r="1861" spans="1:6">
      <c r="A1861" s="252">
        <v>207</v>
      </c>
      <c r="B1861" s="253" t="s">
        <v>726</v>
      </c>
      <c r="C1861" s="254"/>
      <c r="D1861" s="254"/>
      <c r="E1861" s="255">
        <f>+E1862+E1865+E1868+E1871</f>
        <v>2724686252</v>
      </c>
      <c r="F1861" s="254"/>
    </row>
    <row r="1862" spans="1:6">
      <c r="A1862" s="256">
        <v>2071150115</v>
      </c>
      <c r="B1862" s="257" t="s">
        <v>2502</v>
      </c>
      <c r="C1862" s="257"/>
      <c r="D1862" s="257"/>
      <c r="E1862" s="258">
        <f>SUM(E1863:E1864)</f>
        <v>714976000</v>
      </c>
      <c r="F1862" s="259" t="s">
        <v>123</v>
      </c>
    </row>
    <row r="1863" spans="1:6" ht="103.5" customHeight="1">
      <c r="A1863" s="260">
        <v>20711501150</v>
      </c>
      <c r="B1863" s="261" t="s">
        <v>2279</v>
      </c>
      <c r="C1863" s="261" t="s">
        <v>2280</v>
      </c>
      <c r="D1863" s="261" t="s">
        <v>2281</v>
      </c>
      <c r="E1863" s="262">
        <v>120418000</v>
      </c>
      <c r="F1863" s="261"/>
    </row>
    <row r="1864" spans="1:6" ht="51.75" customHeight="1">
      <c r="A1864" s="260">
        <v>20711501150</v>
      </c>
      <c r="B1864" s="261" t="s">
        <v>2282</v>
      </c>
      <c r="C1864" s="261" t="s">
        <v>2283</v>
      </c>
      <c r="D1864" s="261" t="s">
        <v>2284</v>
      </c>
      <c r="E1864" s="262">
        <v>594558000</v>
      </c>
      <c r="F1864" s="261"/>
    </row>
    <row r="1865" spans="1:6">
      <c r="A1865" s="263">
        <v>2071150116</v>
      </c>
      <c r="B1865" s="261" t="s">
        <v>2503</v>
      </c>
      <c r="C1865" s="261"/>
      <c r="D1865" s="261"/>
      <c r="E1865" s="264">
        <f>SUM(E1866:E1867)</f>
        <v>702507000</v>
      </c>
      <c r="F1865" s="265" t="s">
        <v>123</v>
      </c>
    </row>
    <row r="1866" spans="1:6" ht="114.75">
      <c r="A1866" s="260">
        <v>20711501160</v>
      </c>
      <c r="B1866" s="261" t="s">
        <v>2285</v>
      </c>
      <c r="C1866" s="261" t="s">
        <v>2286</v>
      </c>
      <c r="D1866" s="261" t="s">
        <v>2287</v>
      </c>
      <c r="E1866" s="262">
        <v>254943000</v>
      </c>
      <c r="F1866" s="261"/>
    </row>
    <row r="1867" spans="1:6" ht="28.5" customHeight="1">
      <c r="A1867" s="260">
        <v>20711501160</v>
      </c>
      <c r="B1867" s="261" t="s">
        <v>2288</v>
      </c>
      <c r="C1867" s="261" t="s">
        <v>2289</v>
      </c>
      <c r="D1867" s="261" t="s">
        <v>727</v>
      </c>
      <c r="E1867" s="262">
        <v>447564000</v>
      </c>
      <c r="F1867" s="261"/>
    </row>
    <row r="1868" spans="1:6">
      <c r="A1868" s="263">
        <v>2071150117</v>
      </c>
      <c r="B1868" s="261" t="s">
        <v>2504</v>
      </c>
      <c r="C1868" s="261"/>
      <c r="D1868" s="261"/>
      <c r="E1868" s="264">
        <f>SUM(E1869:E1870)</f>
        <v>298172002</v>
      </c>
      <c r="F1868" s="265" t="s">
        <v>123</v>
      </c>
    </row>
    <row r="1869" spans="1:6" ht="51">
      <c r="A1869" s="260">
        <v>20711501170</v>
      </c>
      <c r="B1869" s="261" t="s">
        <v>2290</v>
      </c>
      <c r="C1869" s="261" t="s">
        <v>2291</v>
      </c>
      <c r="D1869" s="261" t="s">
        <v>2292</v>
      </c>
      <c r="E1869" s="262">
        <v>39504002</v>
      </c>
      <c r="F1869" s="261"/>
    </row>
    <row r="1870" spans="1:6" ht="51">
      <c r="A1870" s="260">
        <v>20711501170</v>
      </c>
      <c r="B1870" s="261" t="s">
        <v>2293</v>
      </c>
      <c r="C1870" s="261" t="s">
        <v>2294</v>
      </c>
      <c r="D1870" s="261" t="s">
        <v>728</v>
      </c>
      <c r="E1870" s="262">
        <v>258668000</v>
      </c>
      <c r="F1870" s="261"/>
    </row>
    <row r="1871" spans="1:6">
      <c r="A1871" s="263">
        <v>2071150118</v>
      </c>
      <c r="B1871" s="265" t="s">
        <v>729</v>
      </c>
      <c r="C1871" s="261"/>
      <c r="D1871" s="261"/>
      <c r="E1871" s="264">
        <f>SUM(E1872:E1874)</f>
        <v>1009031250</v>
      </c>
      <c r="F1871" s="265" t="s">
        <v>123</v>
      </c>
    </row>
    <row r="1872" spans="1:6" ht="28.5" customHeight="1">
      <c r="A1872" s="260">
        <v>20711501180</v>
      </c>
      <c r="B1872" s="261" t="s">
        <v>2295</v>
      </c>
      <c r="C1872" s="261" t="s">
        <v>2296</v>
      </c>
      <c r="D1872" s="261" t="s">
        <v>271</v>
      </c>
      <c r="E1872" s="262">
        <v>230415625</v>
      </c>
      <c r="F1872" s="261"/>
    </row>
    <row r="1873" spans="1:6" ht="55.5" customHeight="1">
      <c r="A1873" s="260">
        <v>20711501180</v>
      </c>
      <c r="B1873" s="261" t="s">
        <v>2297</v>
      </c>
      <c r="C1873" s="261" t="s">
        <v>2298</v>
      </c>
      <c r="D1873" s="261" t="s">
        <v>153</v>
      </c>
      <c r="E1873" s="262">
        <v>654235625</v>
      </c>
      <c r="F1873" s="261"/>
    </row>
    <row r="1874" spans="1:6" ht="42.75" customHeight="1">
      <c r="A1874" s="266">
        <v>20711501180</v>
      </c>
      <c r="B1874" s="267" t="s">
        <v>2299</v>
      </c>
      <c r="C1874" s="299" t="s">
        <v>2660</v>
      </c>
      <c r="D1874" s="267" t="s">
        <v>2300</v>
      </c>
      <c r="E1874" s="268">
        <v>124380000</v>
      </c>
      <c r="F1874" s="267"/>
    </row>
    <row r="1875" spans="1:6">
      <c r="A1875" s="315" t="s">
        <v>2326</v>
      </c>
      <c r="B1875" s="316"/>
      <c r="C1875" s="316"/>
      <c r="D1875" s="316"/>
      <c r="E1875" s="282">
        <f>+E1861+E1843+E1831+E1795+E1788+E1689+E1680+E1646+E1612+E1605+E1571+E1519+E948+E836+E815+E803+E764+E716+E704+E662+E648+E636+E600+E533+E487+E357+E317+E307+E215+E118+E9+E591</f>
        <v>389927670299</v>
      </c>
      <c r="F1875" s="280"/>
    </row>
    <row r="1877" spans="1:6" ht="15">
      <c r="E1877" s="314"/>
    </row>
  </sheetData>
  <mergeCells count="12">
    <mergeCell ref="A1:F1"/>
    <mergeCell ref="A2:F2"/>
    <mergeCell ref="A5:A7"/>
    <mergeCell ref="B5:B7"/>
    <mergeCell ref="E5:E7"/>
    <mergeCell ref="F5:F7"/>
    <mergeCell ref="C5:C7"/>
    <mergeCell ref="D5:D7"/>
    <mergeCell ref="A3:F3"/>
    <mergeCell ref="A1875:D1875"/>
    <mergeCell ref="F1613:F1614"/>
    <mergeCell ref="F1627:F1628"/>
  </mergeCells>
  <printOptions horizontalCentered="1"/>
  <pageMargins left="0.39370078740157483" right="0.35433070866141736" top="0.98425196850393704" bottom="0.94488188976377963" header="0.31496062992125984" footer="0.70866141732283472"/>
  <pageSetup paperSize="9" scale="75" firstPageNumber="6" orientation="landscape" useFirstPageNumber="1" horizontalDpi="4294967293" r:id="rId1"/>
  <headerFooter>
    <oddFooter>&amp;CRancangan Prioritas dan Plafon Anggaran Sementara RAPBD Kota Payakumbuh Tahun 2016&amp;R    IV - &amp;P</oddFooter>
  </headerFooter>
</worksheet>
</file>

<file path=xl/worksheets/sheet2.xml><?xml version="1.0" encoding="utf-8"?>
<worksheet xmlns="http://schemas.openxmlformats.org/spreadsheetml/2006/main" xmlns:r="http://schemas.openxmlformats.org/officeDocument/2006/relationships">
  <sheetPr>
    <tabColor rgb="FF00B050"/>
  </sheetPr>
  <dimension ref="A2:BN152"/>
  <sheetViews>
    <sheetView topLeftCell="A82" zoomScale="90" zoomScaleNormal="90" workbookViewId="0">
      <selection activeCell="E88" sqref="E88"/>
    </sheetView>
  </sheetViews>
  <sheetFormatPr defaultColWidth="10.5" defaultRowHeight="14.25"/>
  <cols>
    <col min="1" max="2" width="7.6640625" style="9" customWidth="1"/>
    <col min="3" max="3" width="37" style="105" customWidth="1"/>
    <col min="4" max="4" width="61.6640625" style="136" customWidth="1"/>
    <col min="5" max="5" width="25.33203125" style="65" customWidth="1"/>
    <col min="6" max="7" width="22.5" style="108" customWidth="1"/>
    <col min="8" max="8" width="22.5" style="65" customWidth="1"/>
    <col min="9" max="9" width="55.6640625" style="46" customWidth="1"/>
    <col min="10" max="11" width="22.5" style="46" customWidth="1"/>
    <col min="12" max="12" width="24.83203125" style="46" customWidth="1"/>
    <col min="13" max="13" width="56.5" style="46" customWidth="1"/>
    <col min="14" max="15" width="22.5" style="46" customWidth="1"/>
    <col min="16" max="16" width="12" style="74" customWidth="1"/>
    <col min="17" max="17" width="21" style="74" customWidth="1"/>
    <col min="18" max="18" width="12" style="74" customWidth="1"/>
    <col min="19" max="19" width="41.33203125" style="74" customWidth="1"/>
    <col min="20" max="22" width="19.83203125" style="74" customWidth="1"/>
    <col min="23" max="23" width="21" style="40" customWidth="1"/>
    <col min="24" max="24" width="26.6640625" style="7" bestFit="1" customWidth="1"/>
    <col min="25" max="42" width="10.5" style="7"/>
    <col min="43" max="16384" width="10.5" style="9"/>
  </cols>
  <sheetData>
    <row r="2" spans="1:66" ht="18">
      <c r="A2" s="335" t="s">
        <v>0</v>
      </c>
      <c r="B2" s="335"/>
      <c r="C2" s="335"/>
      <c r="D2" s="335"/>
      <c r="E2" s="335"/>
      <c r="F2" s="1"/>
      <c r="G2" s="1"/>
      <c r="H2" s="2"/>
      <c r="I2" s="3"/>
      <c r="J2" s="3"/>
      <c r="K2" s="3"/>
      <c r="L2" s="3"/>
      <c r="M2" s="3"/>
      <c r="N2" s="3"/>
      <c r="O2" s="3"/>
      <c r="P2" s="3"/>
      <c r="Q2" s="3"/>
      <c r="R2" s="3"/>
      <c r="S2" s="3"/>
      <c r="T2" s="4"/>
      <c r="U2" s="4"/>
      <c r="V2" s="4"/>
      <c r="W2" s="5"/>
      <c r="X2" s="6"/>
      <c r="Y2" s="6"/>
      <c r="Z2" s="6"/>
      <c r="AA2" s="6"/>
      <c r="AB2" s="6"/>
      <c r="AC2" s="6"/>
      <c r="AQ2" s="8"/>
      <c r="AR2" s="8"/>
      <c r="AS2" s="8"/>
      <c r="AT2" s="8"/>
      <c r="AU2" s="8"/>
      <c r="AV2" s="8"/>
      <c r="AW2" s="8"/>
      <c r="AX2" s="8"/>
      <c r="AY2" s="8"/>
      <c r="AZ2" s="8"/>
      <c r="BA2" s="8"/>
      <c r="BB2" s="8"/>
      <c r="BC2" s="8"/>
      <c r="BD2" s="8"/>
      <c r="BE2" s="8"/>
      <c r="BF2" s="8"/>
      <c r="BG2" s="8"/>
      <c r="BH2" s="8"/>
      <c r="BI2" s="8"/>
      <c r="BJ2" s="8"/>
      <c r="BK2" s="8"/>
      <c r="BL2" s="8"/>
      <c r="BM2" s="8"/>
      <c r="BN2" s="8"/>
    </row>
    <row r="3" spans="1:66" ht="18">
      <c r="A3" s="335" t="s">
        <v>1</v>
      </c>
      <c r="B3" s="335"/>
      <c r="C3" s="335"/>
      <c r="D3" s="335"/>
      <c r="E3" s="335"/>
      <c r="F3" s="1"/>
      <c r="G3" s="1"/>
      <c r="H3" s="2"/>
      <c r="I3" s="3"/>
      <c r="J3" s="3"/>
      <c r="K3" s="3"/>
      <c r="L3" s="3"/>
      <c r="M3" s="3"/>
      <c r="N3" s="3"/>
      <c r="O3" s="3"/>
      <c r="P3" s="3"/>
      <c r="Q3" s="3"/>
      <c r="R3" s="3"/>
      <c r="S3" s="3"/>
      <c r="T3" s="4"/>
      <c r="U3" s="4"/>
      <c r="V3" s="4"/>
      <c r="W3" s="5"/>
      <c r="X3" s="6"/>
      <c r="Y3" s="6"/>
      <c r="Z3" s="6"/>
      <c r="AA3" s="6"/>
      <c r="AB3" s="6"/>
      <c r="AC3" s="6"/>
      <c r="AQ3" s="8"/>
      <c r="AR3" s="8"/>
      <c r="AS3" s="8"/>
      <c r="AT3" s="8"/>
      <c r="AU3" s="8"/>
      <c r="AV3" s="8"/>
      <c r="AW3" s="8"/>
      <c r="AX3" s="8"/>
      <c r="AY3" s="8"/>
      <c r="AZ3" s="8"/>
      <c r="BA3" s="8"/>
      <c r="BB3" s="8"/>
      <c r="BC3" s="8"/>
      <c r="BD3" s="8"/>
      <c r="BE3" s="8"/>
      <c r="BF3" s="8"/>
      <c r="BG3" s="8"/>
      <c r="BH3" s="8"/>
      <c r="BI3" s="8"/>
      <c r="BJ3" s="8"/>
      <c r="BK3" s="8"/>
      <c r="BL3" s="8"/>
      <c r="BM3" s="8"/>
      <c r="BN3" s="8"/>
    </row>
    <row r="4" spans="1:66" ht="18">
      <c r="A4" s="335" t="s">
        <v>2</v>
      </c>
      <c r="B4" s="335"/>
      <c r="C4" s="335"/>
      <c r="D4" s="335"/>
      <c r="E4" s="335"/>
      <c r="F4" s="1"/>
      <c r="G4" s="1"/>
      <c r="H4" s="2"/>
      <c r="I4" s="3"/>
      <c r="J4" s="3"/>
      <c r="K4" s="3"/>
      <c r="L4" s="3"/>
      <c r="M4" s="3"/>
      <c r="N4" s="3"/>
      <c r="O4" s="3"/>
      <c r="P4" s="3"/>
      <c r="Q4" s="3"/>
      <c r="R4" s="3"/>
      <c r="S4" s="3"/>
      <c r="T4" s="4"/>
      <c r="U4" s="4"/>
      <c r="V4" s="4"/>
      <c r="W4" s="5"/>
      <c r="X4" s="6"/>
      <c r="Y4" s="6"/>
      <c r="Z4" s="6"/>
      <c r="AA4" s="6"/>
      <c r="AB4" s="6"/>
      <c r="AC4" s="6"/>
      <c r="AQ4" s="8"/>
      <c r="AR4" s="8"/>
      <c r="AS4" s="8"/>
      <c r="AT4" s="8"/>
      <c r="AU4" s="8"/>
      <c r="AV4" s="8"/>
      <c r="AW4" s="8"/>
      <c r="AX4" s="8"/>
      <c r="AY4" s="8"/>
      <c r="AZ4" s="8"/>
      <c r="BA4" s="8"/>
      <c r="BB4" s="8"/>
      <c r="BC4" s="8"/>
      <c r="BD4" s="8"/>
      <c r="BE4" s="8"/>
      <c r="BF4" s="8"/>
      <c r="BG4" s="8"/>
      <c r="BH4" s="8"/>
      <c r="BI4" s="8"/>
      <c r="BJ4" s="8"/>
      <c r="BK4" s="8"/>
      <c r="BL4" s="8"/>
      <c r="BM4" s="8"/>
      <c r="BN4" s="8"/>
    </row>
    <row r="5" spans="1:66" ht="18.75" thickBot="1">
      <c r="A5" s="10"/>
      <c r="B5" s="10"/>
      <c r="C5" s="10"/>
      <c r="D5" s="11"/>
      <c r="E5" s="12"/>
      <c r="F5" s="13"/>
      <c r="G5" s="13"/>
      <c r="H5" s="12"/>
      <c r="I5" s="14"/>
      <c r="J5" s="14"/>
      <c r="K5" s="14"/>
      <c r="L5" s="14"/>
      <c r="M5" s="14"/>
      <c r="N5" s="14"/>
      <c r="O5" s="14"/>
      <c r="P5" s="4"/>
      <c r="Q5" s="4"/>
      <c r="R5" s="4"/>
      <c r="S5" s="4"/>
      <c r="T5" s="4"/>
      <c r="U5" s="4"/>
      <c r="V5" s="4"/>
      <c r="W5" s="5"/>
      <c r="X5" s="6"/>
      <c r="Y5" s="6"/>
      <c r="Z5" s="6"/>
      <c r="AA5" s="6"/>
      <c r="AB5" s="6"/>
      <c r="AC5" s="6"/>
      <c r="AQ5" s="8"/>
      <c r="AR5" s="8"/>
      <c r="AS5" s="8"/>
      <c r="AT5" s="8"/>
      <c r="AU5" s="8"/>
      <c r="AV5" s="8"/>
      <c r="AW5" s="8"/>
      <c r="AX5" s="8"/>
      <c r="AY5" s="8"/>
      <c r="AZ5" s="8"/>
      <c r="BA5" s="8"/>
      <c r="BB5" s="8"/>
      <c r="BC5" s="8"/>
      <c r="BD5" s="8"/>
      <c r="BE5" s="8"/>
      <c r="BF5" s="8"/>
      <c r="BG5" s="8"/>
      <c r="BH5" s="8"/>
      <c r="BI5" s="8"/>
      <c r="BJ5" s="8"/>
      <c r="BK5" s="8"/>
      <c r="BL5" s="8"/>
      <c r="BM5" s="8"/>
      <c r="BN5" s="8"/>
    </row>
    <row r="6" spans="1:66" s="23" customFormat="1" ht="23.25" customHeight="1" thickBot="1">
      <c r="A6" s="15" t="s">
        <v>3</v>
      </c>
      <c r="B6" s="16" t="s">
        <v>4</v>
      </c>
      <c r="C6" s="16" t="s">
        <v>5</v>
      </c>
      <c r="D6" s="16" t="s">
        <v>6</v>
      </c>
      <c r="E6" s="17" t="s">
        <v>7</v>
      </c>
      <c r="F6" s="18"/>
      <c r="G6" s="18"/>
      <c r="H6" s="19"/>
      <c r="I6" s="18"/>
      <c r="J6" s="18"/>
      <c r="K6" s="18"/>
      <c r="L6" s="18"/>
      <c r="M6" s="18"/>
      <c r="N6" s="18"/>
      <c r="O6" s="18"/>
      <c r="P6" s="18"/>
      <c r="Q6" s="18"/>
      <c r="R6" s="18"/>
      <c r="S6" s="18"/>
      <c r="T6" s="20"/>
      <c r="U6" s="20"/>
      <c r="V6" s="20"/>
      <c r="W6" s="21"/>
      <c r="X6" s="22"/>
      <c r="Y6" s="22"/>
      <c r="Z6" s="22"/>
      <c r="AA6" s="22"/>
      <c r="AB6" s="22"/>
      <c r="AC6" s="22"/>
      <c r="AD6" s="22"/>
      <c r="AE6" s="22"/>
      <c r="AF6" s="22"/>
      <c r="AG6" s="22"/>
      <c r="AH6" s="22"/>
      <c r="AI6" s="22"/>
      <c r="AJ6" s="22"/>
      <c r="AK6" s="22"/>
      <c r="AL6" s="22"/>
      <c r="AM6" s="22"/>
      <c r="AN6" s="22"/>
      <c r="AO6" s="22"/>
      <c r="AP6" s="22"/>
    </row>
    <row r="7" spans="1:66" s="23" customFormat="1" ht="19.5">
      <c r="A7" s="24"/>
      <c r="B7" s="25"/>
      <c r="C7" s="243" t="s">
        <v>8</v>
      </c>
      <c r="D7" s="244"/>
      <c r="E7" s="245">
        <f>+E8+E9+E12+E13+E16+E17+E45+E46+E49+E50+E51+E52+E53+E54+E55+E58+E59+E60+E61+E68+E87+E90+E92+E94+E96+E108</f>
        <v>339637697247</v>
      </c>
      <c r="F7" s="307"/>
      <c r="G7" s="27"/>
      <c r="H7" s="308"/>
      <c r="I7" s="28" t="s">
        <v>9</v>
      </c>
      <c r="J7" s="29">
        <v>36608499967</v>
      </c>
      <c r="K7" s="29" t="e">
        <f>+E8+#REF!</f>
        <v>#REF!</v>
      </c>
      <c r="L7" s="26" t="e">
        <f>+K7-J7</f>
        <v>#REF!</v>
      </c>
      <c r="M7" s="26"/>
      <c r="N7" s="26"/>
      <c r="O7" s="26"/>
      <c r="P7" s="18"/>
      <c r="Q7" s="18"/>
      <c r="R7" s="18"/>
      <c r="S7" s="18"/>
      <c r="T7" s="20"/>
      <c r="U7" s="20"/>
      <c r="V7" s="20"/>
      <c r="W7" s="21"/>
      <c r="X7" s="22"/>
      <c r="Y7" s="22"/>
      <c r="Z7" s="22"/>
      <c r="AA7" s="22"/>
      <c r="AB7" s="22"/>
      <c r="AC7" s="22"/>
      <c r="AD7" s="22"/>
      <c r="AE7" s="22"/>
      <c r="AF7" s="22"/>
      <c r="AG7" s="22"/>
      <c r="AH7" s="22"/>
      <c r="AI7" s="22"/>
      <c r="AJ7" s="22"/>
      <c r="AK7" s="22"/>
      <c r="AL7" s="22"/>
      <c r="AM7" s="22"/>
      <c r="AN7" s="22"/>
      <c r="AO7" s="22"/>
      <c r="AP7" s="22"/>
    </row>
    <row r="8" spans="1:66" ht="15">
      <c r="A8" s="30">
        <v>1</v>
      </c>
      <c r="B8" s="31">
        <v>1</v>
      </c>
      <c r="C8" s="32" t="s">
        <v>10</v>
      </c>
      <c r="D8" s="32" t="s">
        <v>9</v>
      </c>
      <c r="E8" s="33">
        <f>+'Plafon Sementara'!E9</f>
        <v>42974872955</v>
      </c>
      <c r="F8" s="34"/>
      <c r="G8" s="34"/>
      <c r="H8" s="35"/>
      <c r="I8" s="28" t="s">
        <v>11</v>
      </c>
      <c r="J8" s="36">
        <v>19942517095</v>
      </c>
      <c r="K8" s="36">
        <f>+E10</f>
        <v>21545527501</v>
      </c>
      <c r="L8" s="26">
        <f t="shared" ref="L8:L54" si="0">+K8-J8</f>
        <v>1603010406</v>
      </c>
      <c r="M8" s="28" t="s">
        <v>9</v>
      </c>
      <c r="N8" s="29">
        <v>36608499967</v>
      </c>
      <c r="O8" s="34"/>
      <c r="P8" s="37"/>
      <c r="Q8" s="37"/>
      <c r="R8" s="37"/>
      <c r="S8" s="38" t="s">
        <v>12</v>
      </c>
      <c r="T8" s="39" t="e">
        <f>+#REF!</f>
        <v>#REF!</v>
      </c>
      <c r="U8" s="39" t="e">
        <f>+E77+#REF!</f>
        <v>#REF!</v>
      </c>
      <c r="V8" s="39" t="e">
        <f>+T8-U8</f>
        <v>#REF!</v>
      </c>
    </row>
    <row r="9" spans="1:66" ht="15">
      <c r="A9" s="30">
        <v>2</v>
      </c>
      <c r="B9" s="31">
        <v>2</v>
      </c>
      <c r="C9" s="32" t="s">
        <v>13</v>
      </c>
      <c r="D9" s="32"/>
      <c r="E9" s="33">
        <f>SUM(E10:E11)</f>
        <v>65850402501</v>
      </c>
      <c r="F9" s="34"/>
      <c r="G9" s="34"/>
      <c r="H9" s="35"/>
      <c r="I9" s="28" t="s">
        <v>14</v>
      </c>
      <c r="J9" s="41">
        <v>28575736250</v>
      </c>
      <c r="K9" s="41">
        <f>+E11</f>
        <v>44304875000</v>
      </c>
      <c r="L9" s="26">
        <f t="shared" si="0"/>
        <v>15729138750</v>
      </c>
      <c r="M9" s="28" t="s">
        <v>11</v>
      </c>
      <c r="N9" s="36">
        <v>19942517095</v>
      </c>
      <c r="O9" s="34">
        <f>+N9-E10</f>
        <v>-1603010406</v>
      </c>
      <c r="P9" s="37"/>
      <c r="Q9" s="37">
        <v>4628893150</v>
      </c>
      <c r="R9" s="37"/>
      <c r="S9" s="38" t="s">
        <v>15</v>
      </c>
      <c r="T9" s="39" t="e">
        <f>+#REF!</f>
        <v>#REF!</v>
      </c>
      <c r="U9" s="39" t="e">
        <f>+E78+#REF!</f>
        <v>#REF!</v>
      </c>
      <c r="V9" s="39" t="e">
        <f t="shared" ref="V9:V62" si="1">+T9-U9</f>
        <v>#REF!</v>
      </c>
    </row>
    <row r="10" spans="1:66" ht="15">
      <c r="A10" s="30">
        <v>3</v>
      </c>
      <c r="B10" s="31"/>
      <c r="C10" s="32"/>
      <c r="D10" s="32" t="s">
        <v>11</v>
      </c>
      <c r="E10" s="42">
        <f>+'Plafon Sementara'!E119</f>
        <v>21545527501</v>
      </c>
      <c r="F10" s="43"/>
      <c r="G10" s="43"/>
      <c r="H10" s="44"/>
      <c r="I10" s="28" t="s">
        <v>16</v>
      </c>
      <c r="J10" s="29">
        <v>107791226465</v>
      </c>
      <c r="K10" s="29">
        <f>+E12+E14+E23+E69</f>
        <v>84018060262</v>
      </c>
      <c r="L10" s="26">
        <f t="shared" si="0"/>
        <v>-23773166203</v>
      </c>
      <c r="M10" s="28" t="s">
        <v>14</v>
      </c>
      <c r="N10" s="41">
        <v>28575736250</v>
      </c>
      <c r="O10" s="43"/>
      <c r="P10" s="37"/>
      <c r="Q10" s="37" t="e">
        <f>#REF!+E81</f>
        <v>#REF!</v>
      </c>
      <c r="R10" s="37" t="s">
        <v>17</v>
      </c>
      <c r="S10" s="38" t="s">
        <v>18</v>
      </c>
      <c r="T10" s="39" t="e">
        <f>+#REF!</f>
        <v>#REF!</v>
      </c>
      <c r="U10" s="39">
        <f>+E8</f>
        <v>42974872955</v>
      </c>
      <c r="V10" s="39" t="e">
        <f t="shared" si="1"/>
        <v>#REF!</v>
      </c>
    </row>
    <row r="11" spans="1:66" ht="15">
      <c r="A11" s="30">
        <v>4</v>
      </c>
      <c r="B11" s="31"/>
      <c r="C11" s="32"/>
      <c r="D11" s="32" t="s">
        <v>19</v>
      </c>
      <c r="E11" s="42">
        <f>+'Plafon Sementara'!E196</f>
        <v>44304875000</v>
      </c>
      <c r="F11" s="43"/>
      <c r="G11" s="43"/>
      <c r="H11" s="44"/>
      <c r="I11" s="28" t="s">
        <v>20</v>
      </c>
      <c r="J11" s="29">
        <v>14026086490</v>
      </c>
      <c r="K11" s="29">
        <f>+E16+E47+E49</f>
        <v>11751977415</v>
      </c>
      <c r="L11" s="26">
        <f t="shared" si="0"/>
        <v>-2274109075</v>
      </c>
      <c r="M11" s="28" t="s">
        <v>16</v>
      </c>
      <c r="N11" s="29">
        <v>107791226465</v>
      </c>
      <c r="O11" s="43">
        <f>+E12+E14-N11+E23+E69</f>
        <v>-23773166203</v>
      </c>
      <c r="P11" s="37"/>
      <c r="Q11" s="37">
        <v>23091000000</v>
      </c>
      <c r="R11" s="37"/>
      <c r="S11" s="38" t="s">
        <v>21</v>
      </c>
      <c r="T11" s="39" t="e">
        <f>+#REF!</f>
        <v>#REF!</v>
      </c>
      <c r="U11" s="39">
        <f>+E10</f>
        <v>21545527501</v>
      </c>
      <c r="V11" s="39" t="e">
        <f t="shared" si="1"/>
        <v>#REF!</v>
      </c>
    </row>
    <row r="12" spans="1:66" ht="15">
      <c r="A12" s="30">
        <v>5</v>
      </c>
      <c r="B12" s="31">
        <v>3</v>
      </c>
      <c r="C12" s="32" t="s">
        <v>22</v>
      </c>
      <c r="D12" s="32" t="s">
        <v>16</v>
      </c>
      <c r="E12" s="33">
        <f>+'Plafon Sementara'!E215</f>
        <v>83599436762</v>
      </c>
      <c r="F12" s="34"/>
      <c r="G12" s="34"/>
      <c r="H12" s="35"/>
      <c r="I12" s="28" t="s">
        <v>23</v>
      </c>
      <c r="J12" s="29">
        <v>4878073885</v>
      </c>
      <c r="K12" s="29">
        <f>+E18+E70+E93</f>
        <v>5593844730</v>
      </c>
      <c r="L12" s="26">
        <f t="shared" si="0"/>
        <v>715770845</v>
      </c>
      <c r="M12" s="28" t="s">
        <v>20</v>
      </c>
      <c r="N12" s="29">
        <v>14026086490</v>
      </c>
      <c r="O12" s="34">
        <f>+E16+E47-N12</f>
        <v>-2538769075</v>
      </c>
      <c r="P12" s="37"/>
      <c r="Q12" s="37" t="e">
        <f>E12+#REF!</f>
        <v>#REF!</v>
      </c>
      <c r="R12" s="37" t="s">
        <v>24</v>
      </c>
      <c r="S12" s="38" t="s">
        <v>25</v>
      </c>
      <c r="T12" s="39" t="e">
        <f>+#REF!</f>
        <v>#REF!</v>
      </c>
      <c r="U12" s="39" t="e">
        <f>+E12+#REF!</f>
        <v>#REF!</v>
      </c>
      <c r="V12" s="39" t="e">
        <f t="shared" si="1"/>
        <v>#REF!</v>
      </c>
      <c r="X12" s="45">
        <v>18910798400</v>
      </c>
    </row>
    <row r="13" spans="1:66" ht="16.5" customHeight="1">
      <c r="A13" s="30">
        <v>6</v>
      </c>
      <c r="B13" s="31">
        <v>4</v>
      </c>
      <c r="C13" s="32" t="s">
        <v>26</v>
      </c>
      <c r="D13" s="32"/>
      <c r="E13" s="33">
        <f>SUM(E14:E15)</f>
        <v>1654155700</v>
      </c>
      <c r="F13" s="34"/>
      <c r="G13" s="34"/>
      <c r="H13" s="35"/>
      <c r="I13" s="28" t="s">
        <v>27</v>
      </c>
      <c r="J13" s="29">
        <v>6713644030</v>
      </c>
      <c r="K13" s="29">
        <f>+E45</f>
        <v>4219416410</v>
      </c>
      <c r="L13" s="26">
        <f t="shared" si="0"/>
        <v>-2494227620</v>
      </c>
      <c r="M13" s="28" t="s">
        <v>23</v>
      </c>
      <c r="N13" s="29">
        <v>4878073885</v>
      </c>
      <c r="O13" s="34">
        <f>+E18+E70+E93-N13</f>
        <v>715770845</v>
      </c>
      <c r="P13" s="37"/>
      <c r="Q13" s="37" t="e">
        <f>+Q12-34189397280</f>
        <v>#REF!</v>
      </c>
      <c r="R13" s="37"/>
      <c r="S13" s="38" t="s">
        <v>28</v>
      </c>
      <c r="T13" s="39" t="e">
        <f>+#REF!</f>
        <v>#REF!</v>
      </c>
      <c r="U13" s="39">
        <f>+E16+E47+E49</f>
        <v>11751977415</v>
      </c>
      <c r="V13" s="39" t="e">
        <f t="shared" si="1"/>
        <v>#REF!</v>
      </c>
      <c r="X13" s="7" t="s">
        <v>24</v>
      </c>
    </row>
    <row r="14" spans="1:66" ht="15">
      <c r="A14" s="30"/>
      <c r="B14" s="31"/>
      <c r="C14" s="32"/>
      <c r="D14" s="32" t="s">
        <v>16</v>
      </c>
      <c r="E14" s="42">
        <f>+'Plafon Sementara'!E308</f>
        <v>365000000</v>
      </c>
      <c r="F14" s="34"/>
      <c r="G14" s="34"/>
      <c r="H14" s="35"/>
      <c r="I14" s="28" t="s">
        <v>29</v>
      </c>
      <c r="J14" s="29">
        <v>2051573815</v>
      </c>
      <c r="K14" s="29">
        <f>+E48</f>
        <v>2082321330</v>
      </c>
      <c r="L14" s="26">
        <f t="shared" si="0"/>
        <v>30747515</v>
      </c>
      <c r="M14" s="28"/>
      <c r="N14" s="29"/>
      <c r="O14" s="34"/>
      <c r="P14" s="37"/>
      <c r="Q14" s="37"/>
      <c r="R14" s="37"/>
      <c r="S14" s="38"/>
      <c r="T14" s="39"/>
      <c r="U14" s="39"/>
      <c r="V14" s="39"/>
    </row>
    <row r="15" spans="1:66" ht="15">
      <c r="A15" s="30"/>
      <c r="B15" s="31"/>
      <c r="C15" s="32"/>
      <c r="D15" s="32" t="s">
        <v>30</v>
      </c>
      <c r="E15" s="42">
        <f>+'Plafon Sementara'!E312</f>
        <v>1289155700</v>
      </c>
      <c r="F15" s="34"/>
      <c r="G15" s="34"/>
      <c r="H15" s="35"/>
      <c r="I15" s="28" t="s">
        <v>31</v>
      </c>
      <c r="J15" s="29">
        <v>1676087800</v>
      </c>
      <c r="K15" s="29">
        <f>+E50</f>
        <v>1981283048</v>
      </c>
      <c r="L15" s="26">
        <f t="shared" si="0"/>
        <v>305195248</v>
      </c>
      <c r="M15" s="28"/>
      <c r="N15" s="29"/>
      <c r="O15" s="34"/>
      <c r="P15" s="37"/>
      <c r="Q15" s="37"/>
      <c r="R15" s="37"/>
      <c r="S15" s="38"/>
      <c r="T15" s="39"/>
      <c r="U15" s="39"/>
      <c r="V15" s="39"/>
    </row>
    <row r="16" spans="1:66" ht="42.75">
      <c r="A16" s="30">
        <v>8</v>
      </c>
      <c r="B16" s="31">
        <v>5</v>
      </c>
      <c r="C16" s="32" t="s">
        <v>32</v>
      </c>
      <c r="D16" s="32" t="s">
        <v>33</v>
      </c>
      <c r="E16" s="33">
        <f>+'Plafon Sementara'!E317</f>
        <v>8598995501</v>
      </c>
      <c r="F16" s="34"/>
      <c r="G16" s="34"/>
      <c r="H16" s="35"/>
      <c r="I16" s="28" t="s">
        <v>34</v>
      </c>
      <c r="J16" s="29">
        <v>2928793525</v>
      </c>
      <c r="K16" s="29">
        <f>+E53+E54</f>
        <v>3873376992</v>
      </c>
      <c r="L16" s="26">
        <f t="shared" si="0"/>
        <v>944583467</v>
      </c>
      <c r="M16" s="28" t="s">
        <v>27</v>
      </c>
      <c r="N16" s="29">
        <v>6713644030</v>
      </c>
      <c r="O16" s="46">
        <f>+N16-E45</f>
        <v>2494227620</v>
      </c>
      <c r="P16" s="37"/>
      <c r="Q16" s="37" t="e">
        <f>#REF!+E45</f>
        <v>#REF!</v>
      </c>
      <c r="R16" s="38" t="s">
        <v>35</v>
      </c>
      <c r="S16" s="38" t="s">
        <v>35</v>
      </c>
      <c r="T16" s="39" t="e">
        <f>+#REF!</f>
        <v>#REF!</v>
      </c>
      <c r="U16" s="39" t="e">
        <f>+#REF!</f>
        <v>#REF!</v>
      </c>
      <c r="V16" s="39" t="e">
        <f t="shared" si="1"/>
        <v>#REF!</v>
      </c>
    </row>
    <row r="17" spans="1:22" ht="28.5">
      <c r="A17" s="30">
        <v>9</v>
      </c>
      <c r="B17" s="31">
        <v>6</v>
      </c>
      <c r="C17" s="32" t="s">
        <v>36</v>
      </c>
      <c r="D17" s="32"/>
      <c r="E17" s="33">
        <f>SUM(E18:E44)</f>
        <v>6770816680</v>
      </c>
      <c r="F17" s="34"/>
      <c r="G17" s="34"/>
      <c r="H17" s="35"/>
      <c r="I17" s="28" t="s">
        <v>37</v>
      </c>
      <c r="J17" s="29">
        <v>7005336964</v>
      </c>
      <c r="K17" s="29">
        <f>+E24+E56+E118+E119</f>
        <v>29513561127</v>
      </c>
      <c r="L17" s="26">
        <f t="shared" si="0"/>
        <v>22508224163</v>
      </c>
      <c r="M17" s="28" t="s">
        <v>29</v>
      </c>
      <c r="N17" s="29">
        <v>2051573815</v>
      </c>
      <c r="O17" s="34">
        <f>+N17-E48</f>
        <v>-30747515</v>
      </c>
      <c r="P17" s="37"/>
      <c r="Q17" s="37" t="e">
        <f>E48+#REF!</f>
        <v>#REF!</v>
      </c>
      <c r="R17" s="37" t="s">
        <v>38</v>
      </c>
      <c r="S17" s="38" t="s">
        <v>39</v>
      </c>
      <c r="T17" s="39" t="e">
        <f>+#REF!</f>
        <v>#REF!</v>
      </c>
      <c r="U17" s="39">
        <f>+E79</f>
        <v>13017840661</v>
      </c>
      <c r="V17" s="39" t="e">
        <f t="shared" si="1"/>
        <v>#REF!</v>
      </c>
    </row>
    <row r="18" spans="1:22" ht="28.5">
      <c r="A18" s="30">
        <v>10</v>
      </c>
      <c r="B18" s="31"/>
      <c r="C18" s="32"/>
      <c r="D18" s="32" t="s">
        <v>2301</v>
      </c>
      <c r="E18" s="47">
        <f>+'Plafon Sementara'!E358</f>
        <v>5129230980</v>
      </c>
      <c r="F18" s="48"/>
      <c r="G18" s="48"/>
      <c r="H18" s="49"/>
      <c r="I18" s="28" t="s">
        <v>40</v>
      </c>
      <c r="J18" s="29">
        <v>2566559575</v>
      </c>
      <c r="K18" s="29" t="e">
        <f>+#REF!+E58</f>
        <v>#REF!</v>
      </c>
      <c r="L18" s="26" t="e">
        <f t="shared" si="0"/>
        <v>#REF!</v>
      </c>
      <c r="M18" s="28" t="s">
        <v>31</v>
      </c>
      <c r="N18" s="29">
        <v>1676087800</v>
      </c>
      <c r="O18" s="48">
        <f>+N18-E50</f>
        <v>-305195248</v>
      </c>
      <c r="P18" s="50"/>
      <c r="Q18" s="50" t="e">
        <f>E50+#REF!</f>
        <v>#REF!</v>
      </c>
      <c r="R18" s="50" t="s">
        <v>41</v>
      </c>
      <c r="S18" s="38" t="s">
        <v>42</v>
      </c>
      <c r="T18" s="39" t="e">
        <f>+#REF!</f>
        <v>#REF!</v>
      </c>
      <c r="U18" s="51">
        <f>+E53+E54</f>
        <v>3873376992</v>
      </c>
      <c r="V18" s="39" t="e">
        <f t="shared" si="1"/>
        <v>#REF!</v>
      </c>
    </row>
    <row r="19" spans="1:22" ht="15">
      <c r="A19" s="30"/>
      <c r="B19" s="31"/>
      <c r="C19" s="32"/>
      <c r="D19" s="32" t="s">
        <v>9</v>
      </c>
      <c r="E19" s="47">
        <f>+'Plafon Sementara'!E421</f>
        <v>15000000</v>
      </c>
      <c r="F19" s="48"/>
      <c r="G19" s="48"/>
      <c r="H19" s="49"/>
      <c r="I19" s="62"/>
      <c r="J19" s="29"/>
      <c r="K19" s="29"/>
      <c r="L19" s="26"/>
      <c r="M19" s="62"/>
      <c r="N19" s="29"/>
      <c r="O19" s="48"/>
      <c r="P19" s="50"/>
      <c r="Q19" s="50"/>
      <c r="R19" s="50"/>
      <c r="S19" s="38"/>
      <c r="T19" s="39"/>
      <c r="U19" s="51"/>
      <c r="V19" s="39"/>
    </row>
    <row r="20" spans="1:22" ht="15">
      <c r="A20" s="30"/>
      <c r="B20" s="31"/>
      <c r="C20" s="32"/>
      <c r="D20" s="32" t="s">
        <v>33</v>
      </c>
      <c r="E20" s="47">
        <f>+'Plafon Sementara'!E423</f>
        <v>15000000</v>
      </c>
      <c r="F20" s="48"/>
      <c r="G20" s="48"/>
      <c r="H20" s="49"/>
      <c r="I20" s="62"/>
      <c r="J20" s="29"/>
      <c r="K20" s="29"/>
      <c r="L20" s="26"/>
      <c r="M20" s="62"/>
      <c r="N20" s="29"/>
      <c r="O20" s="48"/>
      <c r="P20" s="50"/>
      <c r="Q20" s="50"/>
      <c r="R20" s="50"/>
      <c r="S20" s="38"/>
      <c r="T20" s="39"/>
      <c r="U20" s="51"/>
      <c r="V20" s="39"/>
    </row>
    <row r="21" spans="1:22" ht="15">
      <c r="A21" s="30"/>
      <c r="B21" s="31"/>
      <c r="C21" s="32"/>
      <c r="D21" s="32" t="s">
        <v>27</v>
      </c>
      <c r="E21" s="47">
        <f>+'Plafon Sementara'!E425</f>
        <v>15000000</v>
      </c>
      <c r="F21" s="48"/>
      <c r="G21" s="48"/>
      <c r="H21" s="49"/>
      <c r="I21" s="62"/>
      <c r="J21" s="29"/>
      <c r="K21" s="29"/>
      <c r="L21" s="26"/>
      <c r="M21" s="62"/>
      <c r="N21" s="29"/>
      <c r="O21" s="48"/>
      <c r="P21" s="50"/>
      <c r="Q21" s="50"/>
      <c r="R21" s="50"/>
      <c r="S21" s="38"/>
      <c r="T21" s="39"/>
      <c r="U21" s="51"/>
      <c r="V21" s="39"/>
    </row>
    <row r="22" spans="1:22" ht="15">
      <c r="A22" s="30"/>
      <c r="B22" s="31"/>
      <c r="C22" s="32"/>
      <c r="D22" s="32" t="s">
        <v>29</v>
      </c>
      <c r="E22" s="47">
        <f>+'Plafon Sementara'!E427</f>
        <v>15000000</v>
      </c>
      <c r="F22" s="48"/>
      <c r="G22" s="48"/>
      <c r="H22" s="49"/>
      <c r="I22" s="62"/>
      <c r="J22" s="29"/>
      <c r="K22" s="29"/>
      <c r="L22" s="26"/>
      <c r="M22" s="62"/>
      <c r="N22" s="29"/>
      <c r="O22" s="48"/>
      <c r="P22" s="50"/>
      <c r="Q22" s="50"/>
      <c r="R22" s="50"/>
      <c r="S22" s="38"/>
      <c r="T22" s="39"/>
      <c r="U22" s="51"/>
      <c r="V22" s="39"/>
    </row>
    <row r="23" spans="1:22" ht="15">
      <c r="A23" s="30"/>
      <c r="B23" s="31"/>
      <c r="C23" s="32"/>
      <c r="D23" s="207" t="s">
        <v>31</v>
      </c>
      <c r="E23" s="47">
        <f>+'Plafon Sementara'!E429</f>
        <v>14925500</v>
      </c>
      <c r="F23" s="48"/>
      <c r="G23" s="48"/>
      <c r="H23" s="49"/>
      <c r="I23" s="28" t="s">
        <v>43</v>
      </c>
      <c r="J23" s="29">
        <v>4198072900</v>
      </c>
      <c r="K23" s="29">
        <f>+E62</f>
        <v>5055971780</v>
      </c>
      <c r="L23" s="26">
        <f t="shared" si="0"/>
        <v>857898880</v>
      </c>
      <c r="M23" s="28"/>
      <c r="N23" s="29"/>
      <c r="O23" s="48"/>
      <c r="P23" s="50"/>
      <c r="Q23" s="50"/>
      <c r="R23" s="50"/>
      <c r="S23" s="52"/>
      <c r="T23" s="39"/>
      <c r="U23" s="51"/>
      <c r="V23" s="39"/>
    </row>
    <row r="24" spans="1:22" ht="15">
      <c r="A24" s="30">
        <v>13</v>
      </c>
      <c r="B24" s="31"/>
      <c r="C24" s="32"/>
      <c r="D24" s="32" t="s">
        <v>34</v>
      </c>
      <c r="E24" s="47">
        <f>+'Plafon Sementara'!E431</f>
        <v>14988000</v>
      </c>
      <c r="F24" s="48"/>
      <c r="G24" s="48"/>
      <c r="H24" s="49"/>
      <c r="I24" s="28" t="s">
        <v>44</v>
      </c>
      <c r="J24" s="29">
        <v>4143099700</v>
      </c>
      <c r="K24" s="29">
        <f>+E63</f>
        <v>3325169300</v>
      </c>
      <c r="L24" s="26">
        <f t="shared" si="0"/>
        <v>-817930400</v>
      </c>
      <c r="M24" s="28" t="s">
        <v>45</v>
      </c>
      <c r="N24" s="29">
        <v>2566559575</v>
      </c>
      <c r="O24" s="48" t="e">
        <f>+#REF!+E58-N24</f>
        <v>#REF!</v>
      </c>
      <c r="P24" s="50"/>
      <c r="Q24" s="50" t="e">
        <f>#REF!+E58</f>
        <v>#REF!</v>
      </c>
      <c r="R24" s="50" t="s">
        <v>46</v>
      </c>
      <c r="S24" s="53"/>
      <c r="T24" s="39"/>
      <c r="U24" s="51"/>
      <c r="V24" s="39"/>
    </row>
    <row r="25" spans="1:22" ht="28.5">
      <c r="A25" s="30">
        <v>15</v>
      </c>
      <c r="B25" s="31"/>
      <c r="C25" s="32"/>
      <c r="D25" s="32" t="s">
        <v>2306</v>
      </c>
      <c r="E25" s="47">
        <f>+'Plafon Sementara'!E433</f>
        <v>56080000</v>
      </c>
      <c r="F25" s="48"/>
      <c r="G25" s="48"/>
      <c r="H25" s="49"/>
      <c r="I25" s="28" t="s">
        <v>30</v>
      </c>
      <c r="J25" s="29">
        <v>4359473300</v>
      </c>
      <c r="K25" s="29">
        <f>+E15+E64</f>
        <v>5117983070</v>
      </c>
      <c r="L25" s="26">
        <f t="shared" si="0"/>
        <v>758509770</v>
      </c>
      <c r="M25" s="28" t="s">
        <v>44</v>
      </c>
      <c r="N25" s="29">
        <v>4143099700</v>
      </c>
      <c r="O25" s="48">
        <f>+N25-E63</f>
        <v>817930400</v>
      </c>
      <c r="P25" s="50"/>
      <c r="Q25" s="50" t="e">
        <f>#REF!+E63</f>
        <v>#REF!</v>
      </c>
      <c r="R25" s="336" t="s">
        <v>44</v>
      </c>
      <c r="S25" s="336"/>
      <c r="T25" s="39"/>
      <c r="U25" s="51"/>
      <c r="V25" s="39"/>
    </row>
    <row r="26" spans="1:22" ht="28.5">
      <c r="A26" s="30"/>
      <c r="B26" s="31"/>
      <c r="C26" s="32"/>
      <c r="D26" s="64" t="s">
        <v>40</v>
      </c>
      <c r="E26" s="47">
        <f>+'Plafon Sementara'!E436</f>
        <v>30000000</v>
      </c>
      <c r="F26" s="48"/>
      <c r="G26" s="48"/>
      <c r="H26" s="49"/>
      <c r="I26" s="62"/>
      <c r="J26" s="29"/>
      <c r="K26" s="29"/>
      <c r="L26" s="26"/>
      <c r="M26" s="62"/>
      <c r="N26" s="29"/>
      <c r="O26" s="48"/>
      <c r="P26" s="50"/>
      <c r="Q26" s="50"/>
      <c r="R26" s="54"/>
      <c r="S26" s="54"/>
      <c r="T26" s="39"/>
      <c r="U26" s="51"/>
      <c r="V26" s="39"/>
    </row>
    <row r="27" spans="1:22" ht="15">
      <c r="A27" s="30"/>
      <c r="B27" s="31"/>
      <c r="C27" s="32"/>
      <c r="D27" s="207" t="s">
        <v>43</v>
      </c>
      <c r="E27" s="47">
        <f>+'Plafon Sementara'!E438</f>
        <v>15000000</v>
      </c>
      <c r="F27" s="48"/>
      <c r="G27" s="48"/>
      <c r="H27" s="49"/>
      <c r="I27" s="62"/>
      <c r="J27" s="29"/>
      <c r="K27" s="29"/>
      <c r="L27" s="26"/>
      <c r="M27" s="62"/>
      <c r="N27" s="29"/>
      <c r="O27" s="48"/>
      <c r="P27" s="50"/>
      <c r="Q27" s="50"/>
      <c r="R27" s="54"/>
      <c r="S27" s="54"/>
      <c r="T27" s="39"/>
      <c r="U27" s="51"/>
      <c r="V27" s="39"/>
    </row>
    <row r="28" spans="1:22" ht="15">
      <c r="A28" s="30"/>
      <c r="B28" s="31"/>
      <c r="C28" s="32"/>
      <c r="D28" s="72" t="s">
        <v>98</v>
      </c>
      <c r="E28" s="47">
        <f>+'Plafon Sementara'!E440</f>
        <v>15000000</v>
      </c>
      <c r="F28" s="48"/>
      <c r="G28" s="48"/>
      <c r="H28" s="49"/>
      <c r="I28" s="62"/>
      <c r="J28" s="29"/>
      <c r="K28" s="29"/>
      <c r="L28" s="26"/>
      <c r="M28" s="62"/>
      <c r="N28" s="29"/>
      <c r="O28" s="48"/>
      <c r="P28" s="50"/>
      <c r="Q28" s="50"/>
      <c r="R28" s="54"/>
      <c r="S28" s="54"/>
      <c r="T28" s="39"/>
      <c r="U28" s="51"/>
      <c r="V28" s="39"/>
    </row>
    <row r="29" spans="1:22" ht="15">
      <c r="A29" s="30"/>
      <c r="B29" s="31"/>
      <c r="C29" s="32"/>
      <c r="D29" s="72" t="s">
        <v>30</v>
      </c>
      <c r="E29" s="47">
        <f>+'Plafon Sementara'!E442</f>
        <v>15000000</v>
      </c>
      <c r="F29" s="48"/>
      <c r="G29" s="48"/>
      <c r="H29" s="49"/>
      <c r="I29" s="62"/>
      <c r="J29" s="29"/>
      <c r="K29" s="29"/>
      <c r="L29" s="26"/>
      <c r="M29" s="62"/>
      <c r="N29" s="29"/>
      <c r="O29" s="48"/>
      <c r="P29" s="50"/>
      <c r="Q29" s="50"/>
      <c r="R29" s="54"/>
      <c r="S29" s="54"/>
      <c r="T29" s="39"/>
      <c r="U29" s="51"/>
      <c r="V29" s="39"/>
    </row>
    <row r="30" spans="1:22" ht="15">
      <c r="A30" s="30"/>
      <c r="B30" s="31"/>
      <c r="C30" s="32"/>
      <c r="D30" s="207" t="s">
        <v>49</v>
      </c>
      <c r="E30" s="47">
        <f>+'Plafon Sementara'!E444</f>
        <v>14996000</v>
      </c>
      <c r="F30" s="48"/>
      <c r="G30" s="48"/>
      <c r="H30" s="49"/>
      <c r="I30" s="62"/>
      <c r="J30" s="29"/>
      <c r="K30" s="29"/>
      <c r="L30" s="26"/>
      <c r="M30" s="62"/>
      <c r="N30" s="29"/>
      <c r="O30" s="48"/>
      <c r="P30" s="50"/>
      <c r="Q30" s="50"/>
      <c r="R30" s="54"/>
      <c r="S30" s="54"/>
      <c r="T30" s="39"/>
      <c r="U30" s="51"/>
      <c r="V30" s="39"/>
    </row>
    <row r="31" spans="1:22" ht="15">
      <c r="A31" s="30"/>
      <c r="B31" s="31"/>
      <c r="C31" s="32"/>
      <c r="D31" s="72" t="s">
        <v>2302</v>
      </c>
      <c r="E31" s="47">
        <f>+'Plafon Sementara'!E446</f>
        <v>14135000</v>
      </c>
      <c r="F31" s="48"/>
      <c r="G31" s="48"/>
      <c r="H31" s="49"/>
      <c r="I31" s="62"/>
      <c r="J31" s="29"/>
      <c r="K31" s="29"/>
      <c r="L31" s="26"/>
      <c r="M31" s="62"/>
      <c r="N31" s="29"/>
      <c r="O31" s="48"/>
      <c r="P31" s="50"/>
      <c r="Q31" s="50"/>
      <c r="R31" s="54"/>
      <c r="S31" s="54"/>
      <c r="T31" s="39"/>
      <c r="U31" s="51"/>
      <c r="V31" s="39"/>
    </row>
    <row r="32" spans="1:22" ht="15">
      <c r="A32" s="30"/>
      <c r="B32" s="31"/>
      <c r="C32" s="32"/>
      <c r="D32" s="207" t="s">
        <v>50</v>
      </c>
      <c r="E32" s="47">
        <f>+'Plafon Sementara'!E448</f>
        <v>15000000</v>
      </c>
      <c r="F32" s="48"/>
      <c r="G32" s="48"/>
      <c r="H32" s="49"/>
      <c r="I32" s="62"/>
      <c r="J32" s="29"/>
      <c r="K32" s="29"/>
      <c r="L32" s="26"/>
      <c r="M32" s="62"/>
      <c r="N32" s="29"/>
      <c r="O32" s="48"/>
      <c r="P32" s="50"/>
      <c r="Q32" s="50"/>
      <c r="R32" s="54"/>
      <c r="S32" s="54"/>
      <c r="T32" s="39"/>
      <c r="U32" s="51"/>
      <c r="V32" s="39"/>
    </row>
    <row r="33" spans="1:23" ht="15">
      <c r="A33" s="30"/>
      <c r="B33" s="31"/>
      <c r="C33" s="32"/>
      <c r="D33" s="72" t="s">
        <v>100</v>
      </c>
      <c r="E33" s="47">
        <f>+'Plafon Sementara'!E450</f>
        <v>15000000</v>
      </c>
      <c r="F33" s="48"/>
      <c r="G33" s="48"/>
      <c r="H33" s="49"/>
      <c r="I33" s="62"/>
      <c r="J33" s="29"/>
      <c r="K33" s="29"/>
      <c r="L33" s="26"/>
      <c r="M33" s="62"/>
      <c r="N33" s="29"/>
      <c r="O33" s="48"/>
      <c r="P33" s="50"/>
      <c r="Q33" s="50"/>
      <c r="R33" s="54"/>
      <c r="S33" s="54"/>
      <c r="T33" s="39"/>
      <c r="U33" s="51"/>
      <c r="V33" s="39"/>
    </row>
    <row r="34" spans="1:23" ht="15">
      <c r="A34" s="30"/>
      <c r="B34" s="31"/>
      <c r="C34" s="32"/>
      <c r="D34" s="32" t="s">
        <v>52</v>
      </c>
      <c r="E34" s="47">
        <f>+'Plafon Sementara'!E452+'Plafon Sementara'!E455</f>
        <v>168422000</v>
      </c>
      <c r="F34" s="48"/>
      <c r="G34" s="48"/>
      <c r="H34" s="49"/>
      <c r="I34" s="62"/>
      <c r="J34" s="29"/>
      <c r="K34" s="29"/>
      <c r="L34" s="26"/>
      <c r="M34" s="62"/>
      <c r="N34" s="29"/>
      <c r="O34" s="48"/>
      <c r="P34" s="50"/>
      <c r="Q34" s="50"/>
      <c r="R34" s="54"/>
      <c r="S34" s="54"/>
      <c r="T34" s="39"/>
      <c r="U34" s="51"/>
      <c r="V34" s="39"/>
    </row>
    <row r="35" spans="1:23" ht="28.5">
      <c r="A35" s="30">
        <v>20</v>
      </c>
      <c r="B35" s="31"/>
      <c r="C35" s="32"/>
      <c r="D35" s="32" t="s">
        <v>48</v>
      </c>
      <c r="E35" s="55">
        <f>+'Plafon Sementara'!E457</f>
        <v>156261000</v>
      </c>
      <c r="F35" s="56"/>
      <c r="G35" s="56"/>
      <c r="H35" s="57"/>
      <c r="I35" s="28" t="s">
        <v>49</v>
      </c>
      <c r="J35" s="29">
        <v>17401163790</v>
      </c>
      <c r="K35" s="29" t="e">
        <f>+E77+#REF!+E57</f>
        <v>#REF!</v>
      </c>
      <c r="L35" s="26" t="e">
        <f t="shared" si="0"/>
        <v>#REF!</v>
      </c>
      <c r="M35" s="28" t="s">
        <v>50</v>
      </c>
      <c r="N35" s="29">
        <v>1562830500</v>
      </c>
      <c r="O35" s="56">
        <f>+N35-E80</f>
        <v>-145947400</v>
      </c>
      <c r="P35" s="56"/>
      <c r="Q35" s="56" t="e">
        <f>#REF!+E80</f>
        <v>#REF!</v>
      </c>
      <c r="R35" s="38" t="s">
        <v>51</v>
      </c>
      <c r="S35" s="38"/>
      <c r="T35" s="39" t="e">
        <f>+#REF!</f>
        <v>#REF!</v>
      </c>
      <c r="U35" s="58">
        <f>+E56+E118+E119</f>
        <v>29498573127</v>
      </c>
      <c r="V35" s="39" t="e">
        <f t="shared" si="1"/>
        <v>#REF!</v>
      </c>
    </row>
    <row r="36" spans="1:23" ht="15">
      <c r="A36" s="30">
        <v>22</v>
      </c>
      <c r="B36" s="31"/>
      <c r="C36" s="32"/>
      <c r="D36" s="32" t="s">
        <v>54</v>
      </c>
      <c r="E36" s="59">
        <f>+'Plafon Sementara'!E460</f>
        <v>113141000</v>
      </c>
      <c r="F36" s="60"/>
      <c r="G36" s="60"/>
      <c r="H36" s="61"/>
      <c r="I36" s="28" t="s">
        <v>39</v>
      </c>
      <c r="J36" s="29">
        <v>17680386000</v>
      </c>
      <c r="K36" s="29">
        <f>+E79</f>
        <v>13017840661</v>
      </c>
      <c r="L36" s="26">
        <f t="shared" si="0"/>
        <v>-4662545339</v>
      </c>
      <c r="M36" s="28" t="s">
        <v>55</v>
      </c>
      <c r="N36" s="29">
        <v>1984028020</v>
      </c>
      <c r="O36" s="46" t="e">
        <f>+#REF!+E67+E82-N36</f>
        <v>#REF!</v>
      </c>
      <c r="P36" s="60"/>
      <c r="Q36" s="60" t="e">
        <f>E35+E83+#REF!</f>
        <v>#REF!</v>
      </c>
      <c r="R36" s="336" t="s">
        <v>56</v>
      </c>
      <c r="S36" s="336"/>
      <c r="T36" s="39" t="e">
        <f>+#REF!</f>
        <v>#REF!</v>
      </c>
      <c r="U36" s="46">
        <f>+E59+E60+E116</f>
        <v>12476900200</v>
      </c>
      <c r="V36" s="39" t="e">
        <f t="shared" si="1"/>
        <v>#REF!</v>
      </c>
    </row>
    <row r="37" spans="1:23" ht="15">
      <c r="A37" s="30">
        <v>23</v>
      </c>
      <c r="B37" s="31"/>
      <c r="C37" s="32"/>
      <c r="D37" s="32" t="s">
        <v>57</v>
      </c>
      <c r="E37" s="55">
        <f>+'Plafon Sementara'!E463+'Plafon Sementara'!E466</f>
        <v>96920200</v>
      </c>
      <c r="F37" s="56"/>
      <c r="G37" s="56"/>
      <c r="H37" s="57"/>
      <c r="I37" s="28" t="s">
        <v>50</v>
      </c>
      <c r="J37" s="29">
        <v>1562830500</v>
      </c>
      <c r="K37" s="29">
        <f>+E80</f>
        <v>1708777900</v>
      </c>
      <c r="L37" s="26">
        <f t="shared" si="0"/>
        <v>145947400</v>
      </c>
      <c r="M37" s="28" t="s">
        <v>58</v>
      </c>
      <c r="N37" s="29">
        <v>2116010260</v>
      </c>
      <c r="O37" s="60">
        <f>+N37-E35-E66-E83</f>
        <v>-1388323919</v>
      </c>
      <c r="P37" s="56"/>
      <c r="Q37" s="56" t="e">
        <f>#REF!+E66+E84+#REF!</f>
        <v>#REF!</v>
      </c>
      <c r="R37" s="331" t="s">
        <v>54</v>
      </c>
      <c r="S37" s="331"/>
      <c r="T37" s="39" t="e">
        <f>+#REF!</f>
        <v>#REF!</v>
      </c>
      <c r="U37" s="58">
        <f>+E50</f>
        <v>1981283048</v>
      </c>
      <c r="V37" s="39" t="e">
        <f t="shared" si="1"/>
        <v>#REF!</v>
      </c>
    </row>
    <row r="38" spans="1:23" ht="15">
      <c r="A38" s="30">
        <v>24</v>
      </c>
      <c r="B38" s="31"/>
      <c r="C38" s="32"/>
      <c r="D38" s="32" t="s">
        <v>59</v>
      </c>
      <c r="E38" s="55">
        <f>+'Plafon Sementara'!E468</f>
        <v>79327000</v>
      </c>
      <c r="F38" s="56"/>
      <c r="G38" s="56"/>
      <c r="H38" s="57"/>
      <c r="I38" s="28" t="s">
        <v>17</v>
      </c>
      <c r="J38" s="29">
        <v>4922753300</v>
      </c>
      <c r="K38" s="29">
        <f>+E81</f>
        <v>4798829600</v>
      </c>
      <c r="L38" s="26">
        <f t="shared" si="0"/>
        <v>-123923700</v>
      </c>
      <c r="M38" s="28" t="s">
        <v>60</v>
      </c>
      <c r="N38" s="29">
        <v>1494598800</v>
      </c>
      <c r="O38" s="56">
        <f>+N38-E36-E84</f>
        <v>-1451574581</v>
      </c>
      <c r="P38" s="56"/>
      <c r="Q38" s="56" t="e">
        <f>E37+#REF!+E85+#REF!</f>
        <v>#REF!</v>
      </c>
      <c r="R38" s="56" t="s">
        <v>61</v>
      </c>
      <c r="S38" s="63" t="e">
        <f>729000000-Q38</f>
        <v>#REF!</v>
      </c>
      <c r="T38" s="39" t="e">
        <f>+#REF!</f>
        <v>#REF!</v>
      </c>
      <c r="U38" s="58">
        <f>+E80</f>
        <v>1708777900</v>
      </c>
      <c r="V38" s="39" t="e">
        <f t="shared" si="1"/>
        <v>#REF!</v>
      </c>
    </row>
    <row r="39" spans="1:23" ht="15">
      <c r="A39" s="30"/>
      <c r="B39" s="31"/>
      <c r="C39" s="32"/>
      <c r="D39" s="246" t="s">
        <v>68</v>
      </c>
      <c r="E39" s="55">
        <f>+'Plafon Sementara'!E471</f>
        <v>15000000</v>
      </c>
      <c r="F39" s="56"/>
      <c r="G39" s="56"/>
      <c r="H39" s="57"/>
      <c r="I39" s="62"/>
      <c r="J39" s="29"/>
      <c r="K39" s="29"/>
      <c r="L39" s="26"/>
      <c r="M39" s="62"/>
      <c r="N39" s="29"/>
      <c r="O39" s="56"/>
      <c r="P39" s="56"/>
      <c r="Q39" s="56"/>
      <c r="R39" s="56"/>
      <c r="S39" s="63"/>
      <c r="T39" s="39"/>
      <c r="U39" s="58"/>
      <c r="V39" s="39"/>
    </row>
    <row r="40" spans="1:23" ht="28.5">
      <c r="A40" s="30"/>
      <c r="B40" s="31"/>
      <c r="C40" s="32"/>
      <c r="D40" s="246" t="s">
        <v>2303</v>
      </c>
      <c r="E40" s="55">
        <f>+'Plafon Sementara'!E473</f>
        <v>15000000</v>
      </c>
      <c r="F40" s="56"/>
      <c r="G40" s="56"/>
      <c r="H40" s="57"/>
      <c r="I40" s="62"/>
      <c r="J40" s="29"/>
      <c r="K40" s="29"/>
      <c r="L40" s="26"/>
      <c r="M40" s="62"/>
      <c r="N40" s="29"/>
      <c r="O40" s="56"/>
      <c r="P40" s="56"/>
      <c r="Q40" s="56"/>
      <c r="R40" s="56"/>
      <c r="S40" s="63"/>
      <c r="T40" s="39"/>
      <c r="U40" s="58"/>
      <c r="V40" s="39"/>
    </row>
    <row r="41" spans="1:23" ht="15">
      <c r="A41" s="30"/>
      <c r="B41" s="31"/>
      <c r="C41" s="32"/>
      <c r="D41" s="246" t="s">
        <v>101</v>
      </c>
      <c r="E41" s="55">
        <f>+'Plafon Sementara'!E475</f>
        <v>15000000</v>
      </c>
      <c r="F41" s="56"/>
      <c r="G41" s="56"/>
      <c r="H41" s="57"/>
      <c r="I41" s="62"/>
      <c r="J41" s="29"/>
      <c r="K41" s="29"/>
      <c r="L41" s="26"/>
      <c r="M41" s="62"/>
      <c r="N41" s="29"/>
      <c r="O41" s="56"/>
      <c r="P41" s="56"/>
      <c r="Q41" s="56"/>
      <c r="R41" s="56"/>
      <c r="S41" s="63"/>
      <c r="T41" s="39"/>
      <c r="U41" s="58"/>
      <c r="V41" s="39"/>
    </row>
    <row r="42" spans="1:23" ht="15">
      <c r="A42" s="30"/>
      <c r="B42" s="31"/>
      <c r="C42" s="32"/>
      <c r="D42" s="32" t="s">
        <v>2304</v>
      </c>
      <c r="E42" s="55">
        <f>+'Plafon Sementara'!E477</f>
        <v>15000000</v>
      </c>
      <c r="F42" s="56"/>
      <c r="G42" s="56"/>
      <c r="H42" s="57"/>
      <c r="I42" s="62"/>
      <c r="J42" s="29"/>
      <c r="K42" s="29"/>
      <c r="L42" s="26"/>
      <c r="M42" s="62"/>
      <c r="N42" s="29"/>
      <c r="O42" s="56"/>
      <c r="P42" s="56"/>
      <c r="Q42" s="56"/>
      <c r="R42" s="56"/>
      <c r="S42" s="63"/>
      <c r="T42" s="39"/>
      <c r="U42" s="58"/>
      <c r="V42" s="39"/>
    </row>
    <row r="43" spans="1:23" ht="15">
      <c r="A43" s="30"/>
      <c r="B43" s="31"/>
      <c r="C43" s="32"/>
      <c r="D43" s="246" t="s">
        <v>78</v>
      </c>
      <c r="E43" s="55">
        <f>+'Plafon Sementara'!E479</f>
        <v>15006000</v>
      </c>
      <c r="F43" s="56"/>
      <c r="G43" s="56"/>
      <c r="H43" s="57"/>
      <c r="I43" s="62"/>
      <c r="J43" s="29"/>
      <c r="K43" s="29"/>
      <c r="L43" s="26"/>
      <c r="M43" s="62"/>
      <c r="N43" s="29"/>
      <c r="O43" s="56"/>
      <c r="P43" s="56"/>
      <c r="Q43" s="56"/>
      <c r="R43" s="56"/>
      <c r="S43" s="63"/>
      <c r="T43" s="39"/>
      <c r="U43" s="58"/>
      <c r="V43" s="39"/>
    </row>
    <row r="44" spans="1:23" ht="15">
      <c r="A44" s="30"/>
      <c r="B44" s="31"/>
      <c r="C44" s="32"/>
      <c r="D44" s="246" t="s">
        <v>47</v>
      </c>
      <c r="E44" s="55">
        <f>+'Plafon Sementara'!E481+'Plafon Sementara'!E483</f>
        <v>672384000</v>
      </c>
      <c r="F44" s="56"/>
      <c r="G44" s="56"/>
      <c r="H44" s="57"/>
      <c r="I44" s="62"/>
      <c r="J44" s="29"/>
      <c r="K44" s="29"/>
      <c r="L44" s="26"/>
      <c r="M44" s="62"/>
      <c r="N44" s="29"/>
      <c r="O44" s="56"/>
      <c r="P44" s="56"/>
      <c r="Q44" s="56"/>
      <c r="R44" s="56"/>
      <c r="S44" s="63"/>
      <c r="T44" s="39"/>
      <c r="U44" s="58"/>
      <c r="V44" s="39"/>
    </row>
    <row r="45" spans="1:23" ht="15">
      <c r="A45" s="30">
        <v>37</v>
      </c>
      <c r="B45" s="31">
        <v>7</v>
      </c>
      <c r="C45" s="32" t="s">
        <v>63</v>
      </c>
      <c r="D45" s="32" t="s">
        <v>27</v>
      </c>
      <c r="E45" s="33">
        <f>+'Plafon Sementara'!E487</f>
        <v>4219416410</v>
      </c>
      <c r="F45" s="34"/>
      <c r="G45" s="35">
        <v>6491819430</v>
      </c>
      <c r="H45" s="35">
        <f>+G45-E45</f>
        <v>2272403020</v>
      </c>
      <c r="I45" s="28" t="s">
        <v>52</v>
      </c>
      <c r="J45" s="29">
        <v>2116010260</v>
      </c>
      <c r="K45" s="29" t="e">
        <f>+#REF!+E67+E82</f>
        <v>#REF!</v>
      </c>
      <c r="L45" s="26" t="e">
        <f t="shared" si="0"/>
        <v>#REF!</v>
      </c>
      <c r="M45" s="34"/>
      <c r="N45" s="34"/>
      <c r="O45" s="34"/>
      <c r="P45" s="37"/>
      <c r="Q45" s="37"/>
      <c r="R45" s="37"/>
      <c r="S45" s="38"/>
      <c r="T45" s="39"/>
      <c r="U45" s="39"/>
      <c r="V45" s="39"/>
    </row>
    <row r="46" spans="1:23" ht="15">
      <c r="A46" s="30">
        <v>38</v>
      </c>
      <c r="B46" s="31">
        <v>8</v>
      </c>
      <c r="C46" s="32" t="s">
        <v>64</v>
      </c>
      <c r="D46" s="32"/>
      <c r="E46" s="33">
        <f>SUM(E47:E48)</f>
        <v>4970643244</v>
      </c>
      <c r="F46" s="34"/>
      <c r="G46" s="34"/>
      <c r="H46" s="35"/>
      <c r="I46" s="28" t="s">
        <v>54</v>
      </c>
      <c r="J46" s="29">
        <v>1494598800</v>
      </c>
      <c r="K46" s="29">
        <f>+E36+E84</f>
        <v>2946173381</v>
      </c>
      <c r="L46" s="26">
        <f t="shared" si="0"/>
        <v>1451574581</v>
      </c>
      <c r="M46" s="34"/>
      <c r="N46" s="34"/>
      <c r="O46" s="34"/>
      <c r="P46" s="37"/>
      <c r="Q46" s="37"/>
      <c r="R46" s="37"/>
      <c r="S46" s="38" t="s">
        <v>17</v>
      </c>
      <c r="T46" s="39" t="e">
        <f>+#REF!</f>
        <v>#REF!</v>
      </c>
      <c r="U46" s="39">
        <f>+E81</f>
        <v>4798829600</v>
      </c>
      <c r="V46" s="39" t="e">
        <f t="shared" si="1"/>
        <v>#REF!</v>
      </c>
    </row>
    <row r="47" spans="1:23" ht="15">
      <c r="A47" s="30">
        <v>39</v>
      </c>
      <c r="B47" s="31"/>
      <c r="C47" s="32"/>
      <c r="D47" s="32" t="s">
        <v>33</v>
      </c>
      <c r="E47" s="42">
        <f>+'Plafon Sementara'!E534</f>
        <v>2888321914</v>
      </c>
      <c r="F47" s="43"/>
      <c r="G47" s="43"/>
      <c r="H47" s="44"/>
      <c r="I47" s="28" t="s">
        <v>65</v>
      </c>
      <c r="J47" s="29">
        <v>1407594580</v>
      </c>
      <c r="K47" s="29" t="e">
        <f>+E37+#REF!+E85</f>
        <v>#REF!</v>
      </c>
      <c r="L47" s="26" t="e">
        <f t="shared" si="0"/>
        <v>#REF!</v>
      </c>
      <c r="M47" s="43" t="e">
        <f>+E8+E10+E11+E12+E14+E15+E16+E18+E23+E24+E25+E35+#REF!+E36+E37+E38+#REF!+E45+E47+E48+E64+E49+E50+E51+E52+E53+E54+E56+E57+E58+E59+E60+E62+E63+E66+E67+#REF!+#REF!+E69+E70+#REF!+E78+E77+E79+E80+E81+E83+E82+E84+E85+E86+#REF!+E89+E88+E91+E93+E94+#REF!+#REF!+E109</f>
        <v>#REF!</v>
      </c>
      <c r="N47" s="43"/>
      <c r="O47" s="43"/>
      <c r="P47" s="37"/>
      <c r="Q47" s="37"/>
      <c r="R47" s="37"/>
      <c r="S47" s="38" t="s">
        <v>66</v>
      </c>
      <c r="T47" s="39" t="e">
        <f>+#REF!</f>
        <v>#REF!</v>
      </c>
      <c r="U47" s="39">
        <f>+E51+E52+E90</f>
        <v>7150722908</v>
      </c>
      <c r="V47" s="39" t="e">
        <f t="shared" si="1"/>
        <v>#REF!</v>
      </c>
    </row>
    <row r="48" spans="1:23" ht="15">
      <c r="A48" s="30">
        <v>40</v>
      </c>
      <c r="B48" s="31"/>
      <c r="C48" s="32"/>
      <c r="D48" s="32" t="s">
        <v>29</v>
      </c>
      <c r="E48" s="42">
        <f>+'Plafon Sementara'!E549</f>
        <v>2082321330</v>
      </c>
      <c r="F48" s="43"/>
      <c r="G48" s="43"/>
      <c r="H48" s="44"/>
      <c r="I48" s="28" t="s">
        <v>59</v>
      </c>
      <c r="J48" s="29">
        <v>1404552350</v>
      </c>
      <c r="K48" s="29" t="e">
        <f>+E38+#REF!+E86</f>
        <v>#REF!</v>
      </c>
      <c r="L48" s="26" t="e">
        <f t="shared" si="0"/>
        <v>#REF!</v>
      </c>
      <c r="M48" s="43" t="e">
        <f>+M47-E7</f>
        <v>#REF!</v>
      </c>
      <c r="N48" s="43"/>
      <c r="O48" s="43"/>
      <c r="P48" s="37"/>
      <c r="Q48" s="37"/>
      <c r="R48" s="37"/>
      <c r="S48" s="38" t="s">
        <v>67</v>
      </c>
      <c r="T48" s="39" t="e">
        <f>+#REF!</f>
        <v>#REF!</v>
      </c>
      <c r="U48" s="39" t="e">
        <f>+#REF!</f>
        <v>#REF!</v>
      </c>
      <c r="V48" s="39" t="e">
        <f t="shared" si="1"/>
        <v>#REF!</v>
      </c>
      <c r="W48" s="7"/>
    </row>
    <row r="49" spans="1:24" ht="15">
      <c r="A49" s="30">
        <v>41</v>
      </c>
      <c r="B49" s="31">
        <v>9</v>
      </c>
      <c r="C49" s="32" t="s">
        <v>69</v>
      </c>
      <c r="D49" s="32" t="s">
        <v>49</v>
      </c>
      <c r="E49" s="33">
        <f>'Plafon Sementara'!E591</f>
        <v>264660000</v>
      </c>
      <c r="F49" s="34"/>
      <c r="G49" s="34"/>
      <c r="H49" s="35"/>
      <c r="I49" s="66" t="s">
        <v>66</v>
      </c>
      <c r="J49" s="29">
        <v>5805218700</v>
      </c>
      <c r="K49" s="29">
        <f>+E51+E52+E91</f>
        <v>7150722908</v>
      </c>
      <c r="L49" s="26">
        <f t="shared" si="0"/>
        <v>1345504208</v>
      </c>
      <c r="M49" s="34"/>
      <c r="N49" s="34"/>
      <c r="O49" s="34"/>
      <c r="P49" s="37"/>
      <c r="Q49" s="37"/>
      <c r="R49" s="37"/>
      <c r="S49" s="38" t="s">
        <v>70</v>
      </c>
      <c r="T49" s="39" t="e">
        <f>+#REF!</f>
        <v>#REF!</v>
      </c>
      <c r="U49" s="39">
        <f>+E58</f>
        <v>1901463570</v>
      </c>
      <c r="V49" s="39" t="e">
        <f t="shared" si="1"/>
        <v>#REF!</v>
      </c>
    </row>
    <row r="50" spans="1:24" ht="28.5">
      <c r="A50" s="30">
        <v>42</v>
      </c>
      <c r="B50" s="31">
        <v>10</v>
      </c>
      <c r="C50" s="32" t="s">
        <v>71</v>
      </c>
      <c r="D50" s="32" t="s">
        <v>72</v>
      </c>
      <c r="E50" s="33">
        <f>+'Plafon Sementara'!E600</f>
        <v>1981283048</v>
      </c>
      <c r="F50" s="34"/>
      <c r="G50" s="34"/>
      <c r="H50" s="35"/>
      <c r="I50" s="28" t="s">
        <v>73</v>
      </c>
      <c r="J50" s="29">
        <v>1073069650</v>
      </c>
      <c r="K50" s="29" t="e">
        <f>+#REF!+E94+E109</f>
        <v>#REF!</v>
      </c>
      <c r="L50" s="26" t="e">
        <f t="shared" si="0"/>
        <v>#REF!</v>
      </c>
      <c r="M50" s="34"/>
      <c r="N50" s="34"/>
      <c r="O50" s="34"/>
      <c r="P50" s="37"/>
      <c r="Q50" s="37"/>
      <c r="R50" s="37"/>
      <c r="S50" s="38" t="s">
        <v>74</v>
      </c>
      <c r="T50" s="39" t="e">
        <f>+#REF!</f>
        <v>#REF!</v>
      </c>
      <c r="U50" s="39">
        <f>+E94+E109</f>
        <v>1117927580</v>
      </c>
      <c r="V50" s="39" t="e">
        <f t="shared" si="1"/>
        <v>#REF!</v>
      </c>
      <c r="X50" s="67"/>
    </row>
    <row r="51" spans="1:24" ht="28.5">
      <c r="A51" s="30">
        <v>43</v>
      </c>
      <c r="B51" s="31">
        <v>11</v>
      </c>
      <c r="C51" s="32" t="s">
        <v>75</v>
      </c>
      <c r="D51" s="246" t="s">
        <v>2303</v>
      </c>
      <c r="E51" s="33">
        <f>+'Plafon Sementara'!E636</f>
        <v>1230242090</v>
      </c>
      <c r="F51" s="34"/>
      <c r="G51" s="34"/>
      <c r="H51" s="35"/>
      <c r="I51" s="28" t="s">
        <v>62</v>
      </c>
      <c r="J51" s="29">
        <v>6341917090</v>
      </c>
      <c r="K51" s="29">
        <f>+E88+E113+E115</f>
        <v>10375330064</v>
      </c>
      <c r="L51" s="26">
        <f t="shared" si="0"/>
        <v>4033412974</v>
      </c>
      <c r="M51" s="34"/>
      <c r="N51" s="34"/>
      <c r="O51" s="34"/>
      <c r="P51" s="37"/>
      <c r="Q51" s="37"/>
      <c r="R51" s="37"/>
      <c r="S51" s="38" t="s">
        <v>76</v>
      </c>
      <c r="T51" s="39" t="e">
        <f>+#REF!</f>
        <v>#REF!</v>
      </c>
      <c r="U51" s="39">
        <f>+E87</f>
        <v>4314248750</v>
      </c>
      <c r="V51" s="39" t="e">
        <f t="shared" si="1"/>
        <v>#REF!</v>
      </c>
    </row>
    <row r="52" spans="1:24" ht="28.5">
      <c r="A52" s="30">
        <v>44</v>
      </c>
      <c r="B52" s="68">
        <v>12</v>
      </c>
      <c r="C52" s="32" t="s">
        <v>77</v>
      </c>
      <c r="D52" s="246" t="s">
        <v>2303</v>
      </c>
      <c r="E52" s="33">
        <f>+'Plafon Sementara'!E648</f>
        <v>1742305000</v>
      </c>
      <c r="F52" s="34"/>
      <c r="G52" s="34"/>
      <c r="H52" s="35"/>
      <c r="I52" s="28" t="s">
        <v>78</v>
      </c>
      <c r="J52" s="29">
        <v>7505509950</v>
      </c>
      <c r="K52" s="29">
        <f>+E114+E117</f>
        <v>11559851486</v>
      </c>
      <c r="L52" s="26">
        <f t="shared" si="0"/>
        <v>4054341536</v>
      </c>
      <c r="M52" s="34"/>
      <c r="N52" s="34"/>
      <c r="O52" s="34"/>
      <c r="P52" s="37"/>
      <c r="Q52" s="37"/>
      <c r="R52" s="37"/>
      <c r="S52" s="38" t="s">
        <v>79</v>
      </c>
      <c r="T52" s="39" t="e">
        <f>+#REF!</f>
        <v>#REF!</v>
      </c>
      <c r="U52" s="39">
        <f>+E48</f>
        <v>2082321330</v>
      </c>
      <c r="V52" s="39" t="e">
        <f t="shared" si="1"/>
        <v>#REF!</v>
      </c>
    </row>
    <row r="53" spans="1:24" ht="15">
      <c r="A53" s="30">
        <v>45</v>
      </c>
      <c r="B53" s="31">
        <v>13</v>
      </c>
      <c r="C53" s="32" t="s">
        <v>80</v>
      </c>
      <c r="D53" s="32" t="s">
        <v>34</v>
      </c>
      <c r="E53" s="33">
        <f>+'Plafon Sementara'!E662</f>
        <v>3075409342</v>
      </c>
      <c r="F53" s="34"/>
      <c r="G53" s="34"/>
      <c r="H53" s="35"/>
      <c r="I53" s="28" t="s">
        <v>81</v>
      </c>
      <c r="J53" s="29">
        <v>12000000000</v>
      </c>
      <c r="K53" s="29">
        <f>+E25+E59+E60+E116</f>
        <v>12532980200</v>
      </c>
      <c r="L53" s="26">
        <f t="shared" si="0"/>
        <v>532980200</v>
      </c>
      <c r="M53" s="34"/>
      <c r="N53" s="34"/>
      <c r="O53" s="34"/>
      <c r="P53" s="37"/>
      <c r="Q53" s="37"/>
      <c r="R53" s="37"/>
      <c r="S53" s="38" t="s">
        <v>82</v>
      </c>
      <c r="T53" s="39" t="e">
        <f>+#REF!</f>
        <v>#REF!</v>
      </c>
      <c r="U53" s="39">
        <f>+E62</f>
        <v>5055971780</v>
      </c>
      <c r="V53" s="39" t="e">
        <f t="shared" si="1"/>
        <v>#REF!</v>
      </c>
    </row>
    <row r="54" spans="1:24" ht="15">
      <c r="A54" s="30">
        <v>46</v>
      </c>
      <c r="B54" s="31">
        <v>14</v>
      </c>
      <c r="C54" s="32" t="s">
        <v>83</v>
      </c>
      <c r="D54" s="32" t="s">
        <v>34</v>
      </c>
      <c r="E54" s="33">
        <f>+'Plafon Sementara'!E704</f>
        <v>797967650</v>
      </c>
      <c r="F54" s="34"/>
      <c r="G54" s="34"/>
      <c r="H54" s="35"/>
      <c r="I54" s="69" t="s">
        <v>84</v>
      </c>
      <c r="J54" s="70">
        <f>SUM(J7:J53)</f>
        <v>328180386731</v>
      </c>
      <c r="K54" s="70" t="e">
        <f>SUM(K7:K53)</f>
        <v>#REF!</v>
      </c>
      <c r="L54" s="26" t="e">
        <f t="shared" si="0"/>
        <v>#REF!</v>
      </c>
      <c r="M54" s="34"/>
      <c r="N54" s="34"/>
      <c r="O54" s="34"/>
      <c r="P54" s="37"/>
      <c r="Q54" s="37"/>
      <c r="R54" s="37"/>
      <c r="S54" s="38" t="s">
        <v>85</v>
      </c>
      <c r="T54" s="39" t="e">
        <f>+#REF!</f>
        <v>#REF!</v>
      </c>
      <c r="U54" s="39">
        <f>+E63</f>
        <v>3325169300</v>
      </c>
      <c r="V54" s="39" t="e">
        <f t="shared" si="1"/>
        <v>#REF!</v>
      </c>
    </row>
    <row r="55" spans="1:24" ht="15">
      <c r="A55" s="30">
        <v>47</v>
      </c>
      <c r="B55" s="31">
        <v>15</v>
      </c>
      <c r="C55" s="32" t="s">
        <v>86</v>
      </c>
      <c r="D55" s="32"/>
      <c r="E55" s="33">
        <f>SUM(E56:E57)</f>
        <v>2280474275</v>
      </c>
      <c r="F55" s="34"/>
      <c r="G55" s="34"/>
      <c r="H55" s="35"/>
      <c r="I55" s="34"/>
      <c r="J55" s="34"/>
      <c r="K55" s="34"/>
      <c r="L55" s="34"/>
      <c r="M55" s="34"/>
      <c r="N55" s="34"/>
      <c r="O55" s="34"/>
      <c r="P55" s="37"/>
      <c r="Q55" s="37"/>
      <c r="R55" s="37"/>
      <c r="S55" s="38" t="s">
        <v>87</v>
      </c>
      <c r="T55" s="39" t="e">
        <f>+#REF!</f>
        <v>#REF!</v>
      </c>
      <c r="U55" s="39">
        <f>+E11</f>
        <v>44304875000</v>
      </c>
      <c r="V55" s="39" t="e">
        <f t="shared" si="1"/>
        <v>#REF!</v>
      </c>
    </row>
    <row r="56" spans="1:24" ht="28.5">
      <c r="A56" s="30"/>
      <c r="B56" s="31"/>
      <c r="C56" s="32"/>
      <c r="D56" s="32" t="s">
        <v>2306</v>
      </c>
      <c r="E56" s="42">
        <f>+'Plafon Sementara'!E717</f>
        <v>1995193275</v>
      </c>
      <c r="F56" s="34"/>
      <c r="G56" s="34"/>
      <c r="H56" s="35"/>
      <c r="I56" s="34"/>
      <c r="J56" s="34"/>
      <c r="K56" s="34"/>
      <c r="L56" s="34"/>
      <c r="M56" s="34"/>
      <c r="N56" s="34"/>
      <c r="O56" s="34"/>
      <c r="P56" s="37"/>
      <c r="Q56" s="37"/>
      <c r="R56" s="37"/>
      <c r="S56" s="38"/>
      <c r="T56" s="39"/>
      <c r="U56" s="39"/>
      <c r="V56" s="39"/>
    </row>
    <row r="57" spans="1:24" ht="15">
      <c r="A57" s="30"/>
      <c r="B57" s="31"/>
      <c r="C57" s="32"/>
      <c r="D57" s="32" t="s">
        <v>49</v>
      </c>
      <c r="E57" s="42">
        <f>+'Plafon Sementara'!E758</f>
        <v>285281000</v>
      </c>
      <c r="F57" s="34"/>
      <c r="G57" s="34"/>
      <c r="H57" s="35"/>
      <c r="I57" s="34"/>
      <c r="J57" s="34"/>
      <c r="K57" s="34"/>
      <c r="L57" s="34"/>
      <c r="M57" s="34"/>
      <c r="N57" s="34"/>
      <c r="O57" s="34"/>
      <c r="P57" s="37"/>
      <c r="Q57" s="37"/>
      <c r="R57" s="37"/>
      <c r="S57" s="38"/>
      <c r="T57" s="39"/>
      <c r="U57" s="39"/>
      <c r="V57" s="39"/>
    </row>
    <row r="58" spans="1:24" ht="28.5">
      <c r="A58" s="30">
        <v>48</v>
      </c>
      <c r="B58" s="31">
        <v>16</v>
      </c>
      <c r="C58" s="32" t="s">
        <v>88</v>
      </c>
      <c r="D58" s="64" t="s">
        <v>40</v>
      </c>
      <c r="E58" s="33">
        <f>+'Plafon Sementara'!E764</f>
        <v>1901463570</v>
      </c>
      <c r="F58" s="34"/>
      <c r="G58" s="34"/>
      <c r="H58" s="35"/>
      <c r="I58" s="34"/>
      <c r="J58" s="34"/>
      <c r="K58" s="34"/>
      <c r="L58" s="34"/>
      <c r="M58" s="34"/>
      <c r="N58" s="34"/>
      <c r="O58" s="34"/>
      <c r="P58" s="37"/>
      <c r="Q58" s="37"/>
      <c r="R58" s="37"/>
      <c r="S58" s="38" t="s">
        <v>89</v>
      </c>
      <c r="T58" s="39" t="e">
        <f>+#REF!</f>
        <v>#REF!</v>
      </c>
      <c r="U58" s="39" t="e">
        <f>+#REF!+E82+#REF!</f>
        <v>#REF!</v>
      </c>
      <c r="V58" s="39" t="e">
        <f t="shared" si="1"/>
        <v>#REF!</v>
      </c>
    </row>
    <row r="59" spans="1:24" ht="15">
      <c r="A59" s="30">
        <v>49</v>
      </c>
      <c r="B59" s="31">
        <v>17</v>
      </c>
      <c r="C59" s="32" t="s">
        <v>90</v>
      </c>
      <c r="D59" s="32" t="s">
        <v>47</v>
      </c>
      <c r="E59" s="33">
        <f>+'Plafon Sementara'!E803</f>
        <v>2200000000</v>
      </c>
      <c r="F59" s="34"/>
      <c r="G59" s="34"/>
      <c r="H59" s="35"/>
      <c r="I59" s="34"/>
      <c r="J59" s="34"/>
      <c r="K59" s="34"/>
      <c r="L59" s="34"/>
      <c r="M59" s="34"/>
      <c r="N59" s="34"/>
      <c r="O59" s="34"/>
      <c r="P59" s="37"/>
      <c r="Q59" s="37"/>
      <c r="R59" s="37"/>
      <c r="S59" s="38" t="s">
        <v>91</v>
      </c>
      <c r="T59" s="39" t="e">
        <f>+#REF!</f>
        <v>#REF!</v>
      </c>
      <c r="U59" s="39" t="e">
        <f>+#REF!+E84+#REF!</f>
        <v>#REF!</v>
      </c>
      <c r="V59" s="39" t="e">
        <f t="shared" si="1"/>
        <v>#REF!</v>
      </c>
    </row>
    <row r="60" spans="1:24" ht="15">
      <c r="A60" s="30">
        <v>50</v>
      </c>
      <c r="B60" s="31">
        <v>18</v>
      </c>
      <c r="C60" s="32" t="s">
        <v>92</v>
      </c>
      <c r="D60" s="32" t="s">
        <v>47</v>
      </c>
      <c r="E60" s="33">
        <f>+'Plafon Sementara'!E815</f>
        <v>6788783150</v>
      </c>
      <c r="F60" s="34"/>
      <c r="G60" s="34"/>
      <c r="H60" s="35"/>
      <c r="I60" s="34"/>
      <c r="J60" s="34"/>
      <c r="K60" s="34"/>
      <c r="L60" s="34"/>
      <c r="M60" s="34"/>
      <c r="N60" s="34"/>
      <c r="O60" s="34"/>
      <c r="P60" s="37"/>
      <c r="Q60" s="37"/>
      <c r="R60" s="37"/>
      <c r="S60" s="38" t="s">
        <v>93</v>
      </c>
      <c r="T60" s="39" t="e">
        <f>+#REF!</f>
        <v>#REF!</v>
      </c>
      <c r="U60" s="39" t="e">
        <f>+E35+E83+#REF!</f>
        <v>#REF!</v>
      </c>
      <c r="V60" s="39" t="e">
        <f t="shared" si="1"/>
        <v>#REF!</v>
      </c>
    </row>
    <row r="61" spans="1:24" ht="28.5">
      <c r="A61" s="30">
        <v>51</v>
      </c>
      <c r="B61" s="31">
        <v>19</v>
      </c>
      <c r="C61" s="32" t="s">
        <v>94</v>
      </c>
      <c r="D61" s="32"/>
      <c r="E61" s="33">
        <f>SUM(E62:E67)</f>
        <v>12318132450</v>
      </c>
      <c r="F61" s="34"/>
      <c r="G61" s="34"/>
      <c r="H61" s="35"/>
      <c r="I61" s="34"/>
      <c r="J61" s="34"/>
      <c r="K61" s="34"/>
      <c r="L61" s="34"/>
      <c r="M61" s="34"/>
      <c r="N61" s="34"/>
      <c r="O61" s="34"/>
      <c r="P61" s="37"/>
      <c r="Q61" s="37"/>
      <c r="R61" s="37"/>
      <c r="S61" s="38" t="s">
        <v>95</v>
      </c>
      <c r="T61" s="39" t="e">
        <f>+#REF!</f>
        <v>#REF!</v>
      </c>
      <c r="U61" s="39" t="e">
        <f>+E37+#REF!+E85+#REF!</f>
        <v>#REF!</v>
      </c>
      <c r="V61" s="39" t="e">
        <f t="shared" si="1"/>
        <v>#REF!</v>
      </c>
    </row>
    <row r="62" spans="1:24">
      <c r="A62" s="30">
        <v>52</v>
      </c>
      <c r="B62" s="31"/>
      <c r="C62" s="32"/>
      <c r="D62" s="32" t="s">
        <v>96</v>
      </c>
      <c r="E62" s="42">
        <f>+'Plafon Sementara'!E837</f>
        <v>5055971780</v>
      </c>
      <c r="F62" s="43"/>
      <c r="G62" s="43"/>
      <c r="H62" s="44"/>
      <c r="I62" s="43"/>
      <c r="J62" s="43"/>
      <c r="K62" s="43"/>
      <c r="L62" s="43"/>
      <c r="M62" s="43"/>
      <c r="N62" s="43"/>
      <c r="O62" s="43"/>
      <c r="P62" s="37"/>
      <c r="Q62" s="37"/>
      <c r="R62" s="37"/>
      <c r="S62" s="38" t="s">
        <v>97</v>
      </c>
      <c r="T62" s="39" t="e">
        <f>+#REF!</f>
        <v>#REF!</v>
      </c>
      <c r="U62" s="39" t="e">
        <f>+E38+#REF!+E86+#REF!</f>
        <v>#REF!</v>
      </c>
      <c r="V62" s="39" t="e">
        <f t="shared" si="1"/>
        <v>#REF!</v>
      </c>
    </row>
    <row r="63" spans="1:24">
      <c r="A63" s="30">
        <v>53</v>
      </c>
      <c r="B63" s="31"/>
      <c r="C63" s="32"/>
      <c r="D63" s="32" t="s">
        <v>98</v>
      </c>
      <c r="E63" s="42">
        <f>+'Plafon Sementara'!E876</f>
        <v>3325169300</v>
      </c>
      <c r="F63" s="43"/>
      <c r="G63" s="43"/>
      <c r="H63" s="44"/>
      <c r="I63" s="43"/>
      <c r="J63" s="43"/>
      <c r="K63" s="43"/>
      <c r="L63" s="43"/>
      <c r="M63" s="43"/>
      <c r="N63" s="43"/>
      <c r="O63" s="43"/>
      <c r="P63" s="37"/>
      <c r="Q63" s="37"/>
      <c r="R63" s="37"/>
      <c r="S63" s="37"/>
      <c r="T63" s="39" t="e">
        <f>SUM(T8:T62)</f>
        <v>#REF!</v>
      </c>
      <c r="U63" s="39"/>
      <c r="V63" s="39"/>
    </row>
    <row r="64" spans="1:24">
      <c r="A64" s="30"/>
      <c r="B64" s="31"/>
      <c r="C64" s="32"/>
      <c r="D64" s="32" t="s">
        <v>30</v>
      </c>
      <c r="E64" s="42">
        <f>+'Plafon Sementara'!E904</f>
        <v>3828827370</v>
      </c>
      <c r="F64" s="43"/>
      <c r="G64" s="43"/>
      <c r="H64" s="44"/>
      <c r="I64" s="43"/>
      <c r="J64" s="43"/>
      <c r="K64" s="43"/>
      <c r="L64" s="43"/>
      <c r="M64" s="43"/>
      <c r="N64" s="43"/>
      <c r="O64" s="43"/>
      <c r="P64" s="37"/>
      <c r="Q64" s="37"/>
      <c r="R64" s="37"/>
      <c r="S64" s="37"/>
      <c r="T64" s="39"/>
      <c r="U64" s="39"/>
      <c r="V64" s="39"/>
      <c r="W64" s="7"/>
    </row>
    <row r="65" spans="1:23">
      <c r="A65" s="30">
        <v>55</v>
      </c>
      <c r="B65" s="31"/>
      <c r="C65" s="32"/>
      <c r="D65" s="32" t="s">
        <v>52</v>
      </c>
      <c r="E65" s="42">
        <f>+'Plafon Sementara'!E941</f>
        <v>40019000</v>
      </c>
      <c r="F65" s="43"/>
      <c r="G65" s="43"/>
      <c r="H65" s="44"/>
      <c r="I65" s="43"/>
      <c r="J65" s="43"/>
      <c r="K65" s="43"/>
      <c r="L65" s="43"/>
      <c r="M65" s="43"/>
      <c r="N65" s="43"/>
      <c r="O65" s="43"/>
      <c r="P65" s="37"/>
      <c r="Q65" s="37"/>
      <c r="R65" s="37"/>
      <c r="S65" s="37"/>
      <c r="T65" s="39"/>
      <c r="U65" s="39"/>
      <c r="V65" s="39"/>
      <c r="W65" s="7"/>
    </row>
    <row r="66" spans="1:23">
      <c r="A66" s="30">
        <v>54</v>
      </c>
      <c r="B66" s="31"/>
      <c r="C66" s="32"/>
      <c r="D66" s="32" t="s">
        <v>48</v>
      </c>
      <c r="E66" s="42">
        <f>+'Plafon Sementara'!E943</f>
        <v>39330000</v>
      </c>
      <c r="F66" s="43"/>
      <c r="G66" s="43"/>
      <c r="H66" s="44"/>
      <c r="I66" s="43"/>
      <c r="J66" s="43"/>
      <c r="K66" s="43"/>
      <c r="L66" s="43"/>
      <c r="M66" s="43"/>
      <c r="N66" s="43"/>
      <c r="O66" s="43"/>
      <c r="P66" s="37"/>
      <c r="Q66" s="37"/>
      <c r="R66" s="37"/>
      <c r="S66" s="37"/>
      <c r="T66" s="39"/>
      <c r="U66" s="39"/>
      <c r="V66" s="39"/>
      <c r="W66" s="7"/>
    </row>
    <row r="67" spans="1:23">
      <c r="A67" s="30">
        <v>55</v>
      </c>
      <c r="B67" s="31"/>
      <c r="C67" s="32"/>
      <c r="D67" s="32" t="s">
        <v>65</v>
      </c>
      <c r="E67" s="42">
        <f>+'Plafon Sementara'!E945</f>
        <v>28815000</v>
      </c>
      <c r="F67" s="43"/>
      <c r="G67" s="43"/>
      <c r="H67" s="44"/>
      <c r="I67" s="43"/>
      <c r="J67" s="43"/>
      <c r="K67" s="43"/>
      <c r="L67" s="43"/>
      <c r="M67" s="43"/>
      <c r="N67" s="43"/>
      <c r="O67" s="43"/>
      <c r="P67" s="37"/>
      <c r="Q67" s="37"/>
      <c r="R67" s="37"/>
      <c r="S67" s="37"/>
      <c r="T67" s="39"/>
      <c r="U67" s="39"/>
      <c r="V67" s="39"/>
      <c r="W67" s="7"/>
    </row>
    <row r="68" spans="1:23" ht="71.25">
      <c r="A68" s="71">
        <v>59</v>
      </c>
      <c r="B68" s="68">
        <v>20</v>
      </c>
      <c r="C68" s="72" t="s">
        <v>99</v>
      </c>
      <c r="D68" s="32"/>
      <c r="E68" s="33">
        <f>SUM(E69:E86)</f>
        <v>68855733921</v>
      </c>
      <c r="F68" s="34">
        <f>+'[1]edit 2282014'!$F$265+'[1]edit 2282014'!$F$278</f>
        <v>-8489460000</v>
      </c>
      <c r="G68" s="34"/>
      <c r="H68" s="35"/>
      <c r="I68" s="34">
        <f>+E68-'[2]RKPD 2015 FINAL '!J849</f>
        <v>4519547961</v>
      </c>
      <c r="J68" s="34"/>
      <c r="K68" s="34"/>
      <c r="L68" s="34"/>
      <c r="M68" s="34"/>
      <c r="N68" s="34"/>
      <c r="O68" s="34"/>
      <c r="P68" s="37"/>
      <c r="Q68" s="37"/>
      <c r="R68" s="37"/>
      <c r="S68" s="37"/>
      <c r="T68" s="39"/>
      <c r="U68" s="39"/>
      <c r="V68" s="39"/>
      <c r="W68" s="7"/>
    </row>
    <row r="69" spans="1:23" ht="15">
      <c r="A69" s="71"/>
      <c r="B69" s="68"/>
      <c r="C69" s="72"/>
      <c r="D69" s="32" t="s">
        <v>16</v>
      </c>
      <c r="E69" s="42">
        <f>+'Plafon Sementara'!E950</f>
        <v>38698000</v>
      </c>
      <c r="F69" s="34"/>
      <c r="G69" s="34"/>
      <c r="H69" s="35"/>
      <c r="I69" s="34" t="e">
        <f>+E69+E70+#REF!+E78+E77+E79+E80+E81+E83+E82+E84+E85+E86+#REF!</f>
        <v>#REF!</v>
      </c>
      <c r="J69" s="34"/>
      <c r="K69" s="34"/>
      <c r="L69" s="34"/>
      <c r="M69" s="34"/>
      <c r="N69" s="34"/>
      <c r="O69" s="34"/>
      <c r="P69" s="37"/>
      <c r="Q69" s="37"/>
      <c r="R69" s="37"/>
      <c r="S69" s="37"/>
      <c r="T69" s="39"/>
      <c r="U69" s="39"/>
      <c r="V69" s="39"/>
      <c r="W69" s="7"/>
    </row>
    <row r="70" spans="1:23" ht="15">
      <c r="A70" s="71"/>
      <c r="B70" s="68"/>
      <c r="C70" s="72"/>
      <c r="D70" s="32" t="s">
        <v>2301</v>
      </c>
      <c r="E70" s="42">
        <f>+'Plafon Sementara'!E952+'Plafon Sementara'!E954</f>
        <v>76134500</v>
      </c>
      <c r="F70" s="34"/>
      <c r="G70" s="34"/>
      <c r="H70" s="35"/>
      <c r="I70" s="34"/>
      <c r="J70" s="34"/>
      <c r="K70" s="34"/>
      <c r="L70" s="34"/>
      <c r="M70" s="34"/>
      <c r="N70" s="34"/>
      <c r="O70" s="34"/>
      <c r="P70" s="37"/>
      <c r="Q70" s="37"/>
      <c r="R70" s="37"/>
      <c r="S70" s="37"/>
      <c r="T70" s="39"/>
      <c r="U70" s="39"/>
      <c r="V70" s="39"/>
      <c r="W70" s="7"/>
    </row>
    <row r="71" spans="1:23" ht="15">
      <c r="A71" s="71"/>
      <c r="B71" s="68"/>
      <c r="C71" s="72"/>
      <c r="D71" s="32" t="s">
        <v>27</v>
      </c>
      <c r="E71" s="42">
        <f>+'Plafon Sementara'!E956</f>
        <v>104532000</v>
      </c>
      <c r="F71" s="34"/>
      <c r="G71" s="34"/>
      <c r="H71" s="35"/>
      <c r="I71" s="34"/>
      <c r="J71" s="34"/>
      <c r="K71" s="34"/>
      <c r="L71" s="34"/>
      <c r="M71" s="34"/>
      <c r="N71" s="34"/>
      <c r="O71" s="34"/>
      <c r="P71" s="37"/>
      <c r="Q71" s="37"/>
      <c r="R71" s="37"/>
      <c r="S71" s="37"/>
      <c r="T71" s="39"/>
      <c r="U71" s="39"/>
      <c r="V71" s="39"/>
      <c r="W71" s="7"/>
    </row>
    <row r="72" spans="1:23" ht="15">
      <c r="A72" s="71"/>
      <c r="B72" s="68"/>
      <c r="C72" s="72"/>
      <c r="D72" s="207" t="s">
        <v>43</v>
      </c>
      <c r="E72" s="42">
        <f>+'Plafon Sementara'!E958</f>
        <v>15000000</v>
      </c>
      <c r="F72" s="34"/>
      <c r="G72" s="34"/>
      <c r="H72" s="35"/>
      <c r="I72" s="34"/>
      <c r="J72" s="34"/>
      <c r="K72" s="34"/>
      <c r="L72" s="34"/>
      <c r="M72" s="34"/>
      <c r="N72" s="34"/>
      <c r="O72" s="34"/>
      <c r="P72" s="37"/>
      <c r="Q72" s="37"/>
      <c r="R72" s="37"/>
      <c r="S72" s="37"/>
      <c r="T72" s="39"/>
      <c r="U72" s="39"/>
      <c r="V72" s="39"/>
      <c r="W72" s="7"/>
    </row>
    <row r="73" spans="1:23" ht="15">
      <c r="A73" s="71"/>
      <c r="B73" s="68"/>
      <c r="C73" s="72"/>
      <c r="D73" s="32" t="s">
        <v>30</v>
      </c>
      <c r="E73" s="42">
        <f>+'Plafon Sementara'!E960</f>
        <v>15000000</v>
      </c>
      <c r="F73" s="34"/>
      <c r="G73" s="34"/>
      <c r="H73" s="35"/>
      <c r="I73" s="34"/>
      <c r="J73" s="34"/>
      <c r="K73" s="34"/>
      <c r="L73" s="34"/>
      <c r="M73" s="34"/>
      <c r="N73" s="34"/>
      <c r="O73" s="34"/>
      <c r="P73" s="37"/>
      <c r="Q73" s="37"/>
      <c r="R73" s="37"/>
      <c r="S73" s="37"/>
      <c r="T73" s="39"/>
      <c r="U73" s="39"/>
      <c r="V73" s="39"/>
      <c r="W73" s="7"/>
    </row>
    <row r="74" spans="1:23" ht="28.5">
      <c r="A74" s="71"/>
      <c r="B74" s="68"/>
      <c r="C74" s="72"/>
      <c r="D74" s="246" t="s">
        <v>2303</v>
      </c>
      <c r="E74" s="42">
        <f>+'Plafon Sementara'!E962</f>
        <v>15000000</v>
      </c>
      <c r="F74" s="34"/>
      <c r="G74" s="34"/>
      <c r="H74" s="35"/>
      <c r="I74" s="34"/>
      <c r="J74" s="34"/>
      <c r="K74" s="34"/>
      <c r="L74" s="34"/>
      <c r="M74" s="34"/>
      <c r="N74" s="34"/>
      <c r="O74" s="34"/>
      <c r="P74" s="37"/>
      <c r="Q74" s="37"/>
      <c r="R74" s="37"/>
      <c r="S74" s="37"/>
      <c r="T74" s="39"/>
      <c r="U74" s="39"/>
      <c r="V74" s="39"/>
      <c r="W74" s="7"/>
    </row>
    <row r="75" spans="1:23" ht="15">
      <c r="A75" s="71"/>
      <c r="B75" s="68"/>
      <c r="C75" s="72"/>
      <c r="D75" s="32" t="s">
        <v>2304</v>
      </c>
      <c r="E75" s="42">
        <f>+'Plafon Sementara'!E964</f>
        <v>15000000</v>
      </c>
      <c r="F75" s="34"/>
      <c r="G75" s="34"/>
      <c r="H75" s="35"/>
      <c r="I75" s="34"/>
      <c r="J75" s="34"/>
      <c r="K75" s="34"/>
      <c r="L75" s="34"/>
      <c r="M75" s="34"/>
      <c r="N75" s="34"/>
      <c r="O75" s="34"/>
      <c r="P75" s="37"/>
      <c r="Q75" s="37"/>
      <c r="R75" s="37"/>
      <c r="S75" s="37"/>
      <c r="T75" s="39"/>
      <c r="U75" s="39"/>
      <c r="V75" s="39"/>
      <c r="W75" s="7"/>
    </row>
    <row r="76" spans="1:23" ht="15">
      <c r="A76" s="71"/>
      <c r="B76" s="68"/>
      <c r="C76" s="72"/>
      <c r="D76" s="32" t="s">
        <v>47</v>
      </c>
      <c r="E76" s="42">
        <f>+'Plafon Sementara'!E966</f>
        <v>15660000</v>
      </c>
      <c r="F76" s="34"/>
      <c r="G76" s="34"/>
      <c r="H76" s="35"/>
      <c r="I76" s="34"/>
      <c r="J76" s="34"/>
      <c r="K76" s="34"/>
      <c r="L76" s="34"/>
      <c r="M76" s="34"/>
      <c r="N76" s="34"/>
      <c r="O76" s="34"/>
      <c r="P76" s="37"/>
      <c r="Q76" s="37"/>
      <c r="R76" s="37"/>
      <c r="S76" s="37"/>
      <c r="T76" s="39"/>
      <c r="U76" s="39"/>
      <c r="V76" s="39"/>
      <c r="W76" s="7"/>
    </row>
    <row r="77" spans="1:23">
      <c r="A77" s="30">
        <v>61</v>
      </c>
      <c r="B77" s="31"/>
      <c r="C77" s="32"/>
      <c r="D77" s="32" t="s">
        <v>49</v>
      </c>
      <c r="E77" s="42">
        <f>+'Plafon Sementara'!E968</f>
        <v>21116413200</v>
      </c>
      <c r="F77" s="43"/>
      <c r="G77" s="43"/>
      <c r="H77" s="44"/>
      <c r="I77" s="43"/>
      <c r="J77" s="43"/>
      <c r="K77" s="43"/>
      <c r="L77" s="43"/>
      <c r="M77" s="43"/>
      <c r="N77" s="43"/>
      <c r="O77" s="43"/>
      <c r="P77" s="37"/>
      <c r="Q77" s="37"/>
      <c r="R77" s="37"/>
      <c r="S77" s="37" t="e">
        <f>+E77+#REF!</f>
        <v>#REF!</v>
      </c>
      <c r="T77" s="39"/>
      <c r="U77" s="39"/>
      <c r="V77" s="39"/>
      <c r="W77" s="7"/>
    </row>
    <row r="78" spans="1:23">
      <c r="A78" s="30">
        <v>60</v>
      </c>
      <c r="B78" s="31"/>
      <c r="C78" s="32"/>
      <c r="D78" s="32" t="s">
        <v>53</v>
      </c>
      <c r="E78" s="42">
        <f>+'Plafon Sementara'!E1079</f>
        <v>15638261235</v>
      </c>
      <c r="F78" s="43"/>
      <c r="G78" s="43"/>
      <c r="H78" s="44"/>
      <c r="I78" s="43"/>
      <c r="J78" s="43"/>
      <c r="K78" s="43"/>
      <c r="L78" s="43"/>
      <c r="M78" s="43"/>
      <c r="N78" s="43"/>
      <c r="O78" s="43"/>
      <c r="P78" s="37"/>
      <c r="Q78" s="37"/>
      <c r="R78" s="37"/>
      <c r="S78" s="37" t="e">
        <f>+E78+#REF!</f>
        <v>#REF!</v>
      </c>
      <c r="T78" s="39"/>
      <c r="U78" s="39"/>
      <c r="V78" s="39"/>
      <c r="W78" s="7"/>
    </row>
    <row r="79" spans="1:23">
      <c r="A79" s="30">
        <v>62</v>
      </c>
      <c r="B79" s="31"/>
      <c r="C79" s="32"/>
      <c r="D79" s="72" t="s">
        <v>2302</v>
      </c>
      <c r="E79" s="42">
        <f>+'Plafon Sementara'!E1115</f>
        <v>13017840661</v>
      </c>
      <c r="F79" s="43"/>
      <c r="G79" s="43"/>
      <c r="H79" s="44"/>
      <c r="I79" s="43"/>
      <c r="J79" s="43"/>
      <c r="K79" s="43"/>
      <c r="L79" s="43"/>
      <c r="M79" s="43"/>
      <c r="N79" s="43"/>
      <c r="O79" s="43"/>
      <c r="P79" s="37"/>
      <c r="Q79" s="37"/>
      <c r="R79" s="37"/>
      <c r="S79" s="37"/>
      <c r="T79" s="39"/>
      <c r="U79" s="39"/>
      <c r="V79" s="39"/>
      <c r="W79" s="7"/>
    </row>
    <row r="80" spans="1:23">
      <c r="A80" s="30">
        <v>63</v>
      </c>
      <c r="B80" s="31"/>
      <c r="C80" s="32"/>
      <c r="D80" s="32" t="s">
        <v>50</v>
      </c>
      <c r="E80" s="42">
        <f>+'Plafon Sementara'!E1183</f>
        <v>1708777900</v>
      </c>
      <c r="F80" s="43"/>
      <c r="G80" s="43"/>
      <c r="H80" s="44"/>
      <c r="I80" s="43"/>
      <c r="J80" s="43"/>
      <c r="K80" s="43"/>
      <c r="L80" s="43"/>
      <c r="M80" s="43"/>
      <c r="N80" s="43"/>
      <c r="O80" s="43"/>
      <c r="P80" s="37"/>
      <c r="Q80" s="37"/>
      <c r="R80" s="37"/>
      <c r="S80" s="37"/>
      <c r="T80" s="39"/>
      <c r="U80" s="39"/>
      <c r="V80" s="39"/>
      <c r="W80" s="7"/>
    </row>
    <row r="81" spans="1:24">
      <c r="A81" s="30">
        <v>64</v>
      </c>
      <c r="B81" s="31"/>
      <c r="C81" s="32"/>
      <c r="D81" s="32" t="s">
        <v>100</v>
      </c>
      <c r="E81" s="59">
        <f>+'Plafon Sementara'!E1217</f>
        <v>4798829600</v>
      </c>
      <c r="F81" s="60"/>
      <c r="G81" s="60"/>
      <c r="H81" s="61"/>
      <c r="I81" s="60"/>
      <c r="J81" s="60"/>
      <c r="K81" s="60"/>
      <c r="L81" s="60"/>
      <c r="M81" s="60"/>
      <c r="N81" s="60"/>
      <c r="O81" s="60"/>
      <c r="P81" s="73"/>
      <c r="Q81" s="73"/>
      <c r="R81" s="73"/>
      <c r="S81" s="73"/>
      <c r="T81" s="39"/>
      <c r="W81" s="7"/>
    </row>
    <row r="82" spans="1:24">
      <c r="A82" s="30">
        <v>66</v>
      </c>
      <c r="B82" s="31"/>
      <c r="C82" s="32"/>
      <c r="D82" s="32" t="s">
        <v>52</v>
      </c>
      <c r="E82" s="42">
        <f>+'Plafon Sementara'!E1264</f>
        <v>3168058514</v>
      </c>
      <c r="F82" s="43"/>
      <c r="G82" s="43"/>
      <c r="H82" s="44"/>
      <c r="I82" s="43"/>
      <c r="J82" s="43"/>
      <c r="K82" s="43"/>
      <c r="L82" s="43"/>
      <c r="M82" s="43"/>
      <c r="N82" s="43"/>
      <c r="O82" s="43"/>
      <c r="P82" s="37"/>
      <c r="Q82" s="37"/>
      <c r="R82" s="37"/>
      <c r="S82" s="37"/>
      <c r="T82" s="39"/>
      <c r="U82" s="39"/>
      <c r="V82" s="39"/>
      <c r="W82" s="7"/>
    </row>
    <row r="83" spans="1:24">
      <c r="A83" s="30">
        <v>65</v>
      </c>
      <c r="B83" s="31"/>
      <c r="C83" s="32"/>
      <c r="D83" s="32" t="s">
        <v>48</v>
      </c>
      <c r="E83" s="42">
        <f>+'Plafon Sementara'!E1324</f>
        <v>3308743179</v>
      </c>
      <c r="F83" s="43"/>
      <c r="G83" s="43"/>
      <c r="H83" s="44"/>
      <c r="I83" s="43"/>
      <c r="J83" s="43"/>
      <c r="K83" s="43"/>
      <c r="L83" s="43"/>
      <c r="M83" s="43"/>
      <c r="N83" s="43"/>
      <c r="O83" s="43"/>
      <c r="P83" s="37"/>
      <c r="Q83" s="37"/>
      <c r="R83" s="37"/>
      <c r="S83" s="37"/>
      <c r="T83" s="39"/>
      <c r="U83" s="39"/>
      <c r="V83" s="39"/>
      <c r="W83" s="7"/>
    </row>
    <row r="84" spans="1:24">
      <c r="A84" s="30">
        <v>67</v>
      </c>
      <c r="B84" s="31"/>
      <c r="C84" s="32"/>
      <c r="D84" s="32" t="s">
        <v>54</v>
      </c>
      <c r="E84" s="42">
        <f>+'Plafon Sementara'!E1381</f>
        <v>2833032381</v>
      </c>
      <c r="F84" s="43"/>
      <c r="G84" s="43"/>
      <c r="H84" s="44"/>
      <c r="I84" s="43"/>
      <c r="J84" s="43"/>
      <c r="K84" s="43"/>
      <c r="L84" s="43"/>
      <c r="M84" s="43"/>
      <c r="N84" s="43"/>
      <c r="O84" s="43"/>
      <c r="P84" s="37"/>
      <c r="Q84" s="37"/>
      <c r="R84" s="37"/>
      <c r="S84" s="37"/>
      <c r="T84" s="39"/>
      <c r="U84" s="39"/>
      <c r="V84" s="39"/>
    </row>
    <row r="85" spans="1:24">
      <c r="A85" s="30">
        <v>68</v>
      </c>
      <c r="B85" s="31"/>
      <c r="C85" s="32"/>
      <c r="D85" s="32" t="s">
        <v>65</v>
      </c>
      <c r="E85" s="42">
        <f>+'Plafon Sementara'!E1431</f>
        <v>1673545291</v>
      </c>
      <c r="F85" s="43"/>
      <c r="G85" s="43"/>
      <c r="H85" s="44"/>
      <c r="I85" s="43"/>
      <c r="J85" s="43"/>
      <c r="K85" s="43"/>
      <c r="L85" s="43"/>
      <c r="M85" s="43"/>
      <c r="N85" s="43"/>
      <c r="O85" s="43"/>
      <c r="P85" s="37"/>
      <c r="Q85" s="37"/>
      <c r="R85" s="37"/>
      <c r="S85" s="37"/>
      <c r="T85" s="39"/>
      <c r="U85" s="39"/>
      <c r="V85" s="39"/>
    </row>
    <row r="86" spans="1:24">
      <c r="A86" s="30">
        <v>69</v>
      </c>
      <c r="B86" s="31"/>
      <c r="C86" s="32"/>
      <c r="D86" s="32" t="s">
        <v>59</v>
      </c>
      <c r="E86" s="42">
        <f>+'Plafon Sementara'!E1472</f>
        <v>1297207460</v>
      </c>
      <c r="F86" s="43"/>
      <c r="G86" s="43"/>
      <c r="H86" s="44"/>
      <c r="I86" s="43"/>
      <c r="J86" s="43"/>
      <c r="K86" s="43"/>
      <c r="L86" s="43"/>
      <c r="M86" s="43"/>
      <c r="N86" s="43"/>
      <c r="O86" s="43"/>
      <c r="P86" s="37"/>
      <c r="Q86" s="37"/>
      <c r="R86" s="37"/>
      <c r="S86" s="37"/>
      <c r="T86" s="39"/>
      <c r="U86" s="39"/>
      <c r="V86" s="39"/>
    </row>
    <row r="87" spans="1:24" ht="15">
      <c r="A87" s="30">
        <v>70</v>
      </c>
      <c r="B87" s="31">
        <v>21</v>
      </c>
      <c r="C87" s="32" t="s">
        <v>102</v>
      </c>
      <c r="D87" s="75"/>
      <c r="E87" s="76">
        <f>SUM(E88:E89)</f>
        <v>4314248750</v>
      </c>
      <c r="F87" s="77"/>
      <c r="G87" s="77"/>
      <c r="H87" s="78"/>
      <c r="I87" s="77"/>
      <c r="J87" s="77"/>
      <c r="K87" s="77"/>
      <c r="L87" s="77"/>
      <c r="M87" s="77"/>
      <c r="N87" s="77"/>
      <c r="O87" s="77"/>
      <c r="P87" s="79"/>
      <c r="Q87" s="79"/>
      <c r="R87" s="79"/>
      <c r="S87" s="79"/>
      <c r="T87" s="39"/>
      <c r="U87" s="80"/>
      <c r="V87" s="80"/>
      <c r="X87" s="67"/>
    </row>
    <row r="88" spans="1:24" ht="15">
      <c r="A88" s="30"/>
      <c r="B88" s="31"/>
      <c r="C88" s="32"/>
      <c r="D88" s="72" t="s">
        <v>62</v>
      </c>
      <c r="E88" s="81">
        <f>+'Plafon Sementara'!E1520</f>
        <v>2636705400</v>
      </c>
      <c r="F88" s="77"/>
      <c r="G88" s="77"/>
      <c r="H88" s="78"/>
      <c r="I88" s="77"/>
      <c r="J88" s="77"/>
      <c r="K88" s="77"/>
      <c r="L88" s="77"/>
      <c r="M88" s="77"/>
      <c r="N88" s="77"/>
      <c r="O88" s="77"/>
      <c r="P88" s="79"/>
      <c r="Q88" s="79"/>
      <c r="R88" s="79"/>
      <c r="S88" s="79"/>
      <c r="T88" s="39"/>
      <c r="U88" s="80"/>
      <c r="V88" s="80"/>
      <c r="X88" s="67"/>
    </row>
    <row r="89" spans="1:24" ht="15">
      <c r="A89" s="30"/>
      <c r="B89" s="31"/>
      <c r="C89" s="32"/>
      <c r="D89" s="75" t="s">
        <v>68</v>
      </c>
      <c r="E89" s="81">
        <f>+'Plafon Sementara'!E1537</f>
        <v>1677543350</v>
      </c>
      <c r="F89" s="77"/>
      <c r="G89" s="77"/>
      <c r="H89" s="78"/>
      <c r="I89" s="77"/>
      <c r="J89" s="77"/>
      <c r="K89" s="77"/>
      <c r="L89" s="77"/>
      <c r="M89" s="77"/>
      <c r="N89" s="77"/>
      <c r="O89" s="77"/>
      <c r="P89" s="79"/>
      <c r="Q89" s="79"/>
      <c r="R89" s="79"/>
      <c r="S89" s="79"/>
      <c r="T89" s="39"/>
      <c r="U89" s="80"/>
      <c r="V89" s="80"/>
      <c r="X89" s="67"/>
    </row>
    <row r="90" spans="1:24" ht="28.5">
      <c r="A90" s="30">
        <v>71</v>
      </c>
      <c r="B90" s="31">
        <v>22</v>
      </c>
      <c r="C90" s="32" t="s">
        <v>103</v>
      </c>
      <c r="D90" s="32"/>
      <c r="E90" s="33">
        <f>SUM(E91:E91)</f>
        <v>4178175818</v>
      </c>
      <c r="F90" s="34"/>
      <c r="G90" s="34"/>
      <c r="H90" s="35"/>
      <c r="I90" s="34"/>
      <c r="J90" s="34"/>
      <c r="K90" s="34"/>
      <c r="L90" s="34"/>
      <c r="M90" s="34"/>
      <c r="N90" s="34"/>
      <c r="O90" s="34"/>
      <c r="P90" s="37"/>
      <c r="Q90" s="37"/>
      <c r="R90" s="37"/>
      <c r="S90" s="37"/>
      <c r="T90" s="39"/>
      <c r="U90" s="39"/>
      <c r="V90" s="39"/>
    </row>
    <row r="91" spans="1:24" ht="28.5">
      <c r="A91" s="30"/>
      <c r="B91" s="31"/>
      <c r="C91" s="32"/>
      <c r="D91" s="246" t="s">
        <v>2303</v>
      </c>
      <c r="E91" s="42">
        <f>+'Plafon Sementara'!E1571</f>
        <v>4178175818</v>
      </c>
      <c r="F91" s="34"/>
      <c r="G91" s="34"/>
      <c r="H91" s="35"/>
      <c r="I91" s="34"/>
      <c r="J91" s="34"/>
      <c r="K91" s="34"/>
      <c r="L91" s="34"/>
      <c r="M91" s="34"/>
      <c r="N91" s="34"/>
      <c r="O91" s="34"/>
      <c r="P91" s="37"/>
      <c r="Q91" s="37"/>
      <c r="R91" s="37"/>
      <c r="S91" s="37"/>
      <c r="T91" s="39"/>
      <c r="U91" s="39"/>
      <c r="V91" s="39"/>
    </row>
    <row r="92" spans="1:24" ht="15">
      <c r="A92" s="30">
        <v>73</v>
      </c>
      <c r="B92" s="31">
        <v>23</v>
      </c>
      <c r="C92" s="32" t="s">
        <v>104</v>
      </c>
      <c r="D92" s="32"/>
      <c r="E92" s="33">
        <f>SUM(E93:E93)</f>
        <v>388479250</v>
      </c>
      <c r="F92" s="34"/>
      <c r="G92" s="34"/>
      <c r="H92" s="35"/>
      <c r="I92" s="34"/>
      <c r="J92" s="34"/>
      <c r="K92" s="34"/>
      <c r="L92" s="34"/>
      <c r="M92" s="34"/>
      <c r="N92" s="34"/>
      <c r="O92" s="34"/>
      <c r="P92" s="37"/>
      <c r="Q92" s="37"/>
      <c r="R92" s="37"/>
      <c r="S92" s="37"/>
      <c r="T92" s="39"/>
      <c r="U92" s="39"/>
      <c r="V92" s="39"/>
    </row>
    <row r="93" spans="1:24">
      <c r="A93" s="30">
        <v>74</v>
      </c>
      <c r="B93" s="31"/>
      <c r="C93" s="32"/>
      <c r="D93" s="32" t="s">
        <v>2301</v>
      </c>
      <c r="E93" s="42">
        <f>+'Plafon Sementara'!E1605</f>
        <v>388479250</v>
      </c>
      <c r="F93" s="43"/>
      <c r="G93" s="43"/>
      <c r="H93" s="44"/>
      <c r="I93" s="43"/>
      <c r="J93" s="43"/>
      <c r="K93" s="43"/>
      <c r="L93" s="43"/>
      <c r="M93" s="43"/>
      <c r="N93" s="43"/>
      <c r="O93" s="43"/>
      <c r="P93" s="37"/>
      <c r="Q93" s="37"/>
      <c r="R93" s="37"/>
      <c r="S93" s="37"/>
      <c r="T93" s="39"/>
      <c r="U93" s="39"/>
      <c r="V93" s="39"/>
      <c r="W93" s="40">
        <v>143144150</v>
      </c>
    </row>
    <row r="94" spans="1:24" ht="15">
      <c r="A94" s="30">
        <v>80</v>
      </c>
      <c r="B94" s="31">
        <v>24</v>
      </c>
      <c r="C94" s="32" t="s">
        <v>105</v>
      </c>
      <c r="D94" s="32"/>
      <c r="E94" s="33">
        <f>+E95</f>
        <v>722899580</v>
      </c>
      <c r="F94" s="34"/>
      <c r="G94" s="34"/>
      <c r="H94" s="35"/>
      <c r="I94" s="34"/>
      <c r="J94" s="34"/>
      <c r="K94" s="34"/>
      <c r="L94" s="34"/>
      <c r="M94" s="34"/>
      <c r="N94" s="34"/>
      <c r="O94" s="34"/>
      <c r="P94" s="37"/>
      <c r="Q94" s="37"/>
      <c r="R94" s="37"/>
      <c r="S94" s="37"/>
      <c r="T94" s="39"/>
      <c r="U94" s="39"/>
      <c r="V94" s="39"/>
    </row>
    <row r="95" spans="1:24" ht="15">
      <c r="A95" s="30"/>
      <c r="B95" s="31"/>
      <c r="C95" s="32"/>
      <c r="D95" s="32" t="s">
        <v>101</v>
      </c>
      <c r="E95" s="42">
        <f>+'Plafon Sementara'!E1612</f>
        <v>722899580</v>
      </c>
      <c r="F95" s="34"/>
      <c r="G95" s="34"/>
      <c r="H95" s="35"/>
      <c r="I95" s="34"/>
      <c r="J95" s="34"/>
      <c r="K95" s="34"/>
      <c r="L95" s="34"/>
      <c r="M95" s="34"/>
      <c r="N95" s="34"/>
      <c r="O95" s="34"/>
      <c r="P95" s="37"/>
      <c r="Q95" s="37"/>
      <c r="R95" s="37"/>
      <c r="S95" s="37"/>
      <c r="T95" s="39"/>
      <c r="U95" s="39"/>
      <c r="V95" s="39"/>
    </row>
    <row r="96" spans="1:24" ht="28.5">
      <c r="A96" s="30">
        <v>81</v>
      </c>
      <c r="B96" s="31">
        <v>25</v>
      </c>
      <c r="C96" s="32" t="s">
        <v>106</v>
      </c>
      <c r="D96" s="75"/>
      <c r="E96" s="82">
        <f>SUM(E97:E107)</f>
        <v>7563671600</v>
      </c>
      <c r="F96" s="83"/>
      <c r="G96" s="83"/>
      <c r="H96" s="84"/>
      <c r="I96" s="83"/>
      <c r="J96" s="83"/>
      <c r="K96" s="83"/>
      <c r="L96" s="83"/>
      <c r="M96" s="83"/>
      <c r="N96" s="83"/>
      <c r="O96" s="83"/>
      <c r="P96" s="85"/>
      <c r="Q96" s="85"/>
      <c r="R96" s="85"/>
      <c r="S96" s="85"/>
      <c r="T96" s="39"/>
      <c r="U96" s="67"/>
      <c r="V96" s="67"/>
      <c r="X96" s="67"/>
    </row>
    <row r="97" spans="1:42" ht="15">
      <c r="A97" s="30"/>
      <c r="B97" s="31"/>
      <c r="C97" s="32"/>
      <c r="D97" s="75" t="s">
        <v>9</v>
      </c>
      <c r="E97" s="137">
        <f>+'Plafon Sementara'!E1647</f>
        <v>10000000</v>
      </c>
      <c r="F97" s="83"/>
      <c r="G97" s="83"/>
      <c r="H97" s="84"/>
      <c r="I97" s="83"/>
      <c r="J97" s="83"/>
      <c r="K97" s="83"/>
      <c r="L97" s="83"/>
      <c r="M97" s="83"/>
      <c r="N97" s="83"/>
      <c r="O97" s="83"/>
      <c r="P97" s="85"/>
      <c r="Q97" s="85"/>
      <c r="R97" s="85"/>
      <c r="S97" s="85"/>
      <c r="T97" s="39"/>
      <c r="U97" s="67"/>
      <c r="V97" s="67"/>
      <c r="X97" s="67"/>
    </row>
    <row r="98" spans="1:42" ht="15">
      <c r="A98" s="30"/>
      <c r="B98" s="31"/>
      <c r="C98" s="32"/>
      <c r="D98" s="32" t="s">
        <v>16</v>
      </c>
      <c r="E98" s="137">
        <f>+'Plafon Sementara'!E1649</f>
        <v>10000000</v>
      </c>
      <c r="F98" s="83"/>
      <c r="G98" s="83"/>
      <c r="H98" s="84"/>
      <c r="I98" s="83"/>
      <c r="J98" s="83"/>
      <c r="K98" s="83"/>
      <c r="L98" s="83"/>
      <c r="M98" s="83"/>
      <c r="N98" s="83"/>
      <c r="O98" s="83"/>
      <c r="P98" s="85"/>
      <c r="Q98" s="85"/>
      <c r="R98" s="85"/>
      <c r="S98" s="85"/>
      <c r="T98" s="39"/>
      <c r="U98" s="67"/>
      <c r="V98" s="67"/>
      <c r="X98" s="67"/>
    </row>
    <row r="99" spans="1:42" ht="15">
      <c r="A99" s="30"/>
      <c r="B99" s="31"/>
      <c r="C99" s="32"/>
      <c r="D99" s="75" t="s">
        <v>33</v>
      </c>
      <c r="E99" s="137">
        <f>+'Plafon Sementara'!E1651</f>
        <v>10000000</v>
      </c>
      <c r="F99" s="83"/>
      <c r="G99" s="83"/>
      <c r="H99" s="84"/>
      <c r="I99" s="83"/>
      <c r="J99" s="83"/>
      <c r="K99" s="83"/>
      <c r="L99" s="83"/>
      <c r="M99" s="83"/>
      <c r="N99" s="83"/>
      <c r="O99" s="83"/>
      <c r="P99" s="85"/>
      <c r="Q99" s="85"/>
      <c r="R99" s="85"/>
      <c r="S99" s="85"/>
      <c r="T99" s="39"/>
      <c r="U99" s="67"/>
      <c r="V99" s="67"/>
      <c r="X99" s="67"/>
    </row>
    <row r="100" spans="1:42" ht="15">
      <c r="A100" s="30"/>
      <c r="B100" s="31"/>
      <c r="C100" s="32"/>
      <c r="D100" s="32" t="s">
        <v>27</v>
      </c>
      <c r="E100" s="137">
        <f>+'Plafon Sementara'!E1653+'Plafon Sementara'!E1655+'Plafon Sementara'!E1657+'Plafon Sementara'!E1659</f>
        <v>4309703000</v>
      </c>
      <c r="F100" s="83"/>
      <c r="G100" s="83"/>
      <c r="H100" s="84"/>
      <c r="I100" s="83"/>
      <c r="J100" s="83"/>
      <c r="K100" s="83"/>
      <c r="L100" s="83"/>
      <c r="M100" s="83"/>
      <c r="N100" s="83"/>
      <c r="O100" s="83"/>
      <c r="P100" s="85"/>
      <c r="Q100" s="85"/>
      <c r="R100" s="85"/>
      <c r="S100" s="85"/>
      <c r="T100" s="39"/>
      <c r="U100" s="67"/>
      <c r="V100" s="67"/>
      <c r="X100" s="67"/>
    </row>
    <row r="101" spans="1:42" ht="15">
      <c r="A101" s="30"/>
      <c r="B101" s="31"/>
      <c r="C101" s="32"/>
      <c r="D101" s="32" t="s">
        <v>29</v>
      </c>
      <c r="E101" s="137">
        <f>+'Plafon Sementara'!E1662</f>
        <v>10000000</v>
      </c>
      <c r="F101" s="83"/>
      <c r="G101" s="83"/>
      <c r="H101" s="84"/>
      <c r="I101" s="83"/>
      <c r="J101" s="83"/>
      <c r="K101" s="83"/>
      <c r="L101" s="83"/>
      <c r="M101" s="83"/>
      <c r="N101" s="83"/>
      <c r="O101" s="83"/>
      <c r="P101" s="85"/>
      <c r="Q101" s="85"/>
      <c r="R101" s="85"/>
      <c r="S101" s="85"/>
      <c r="T101" s="39"/>
      <c r="U101" s="67"/>
      <c r="V101" s="67"/>
      <c r="X101" s="67"/>
    </row>
    <row r="102" spans="1:42" ht="15">
      <c r="A102" s="30"/>
      <c r="B102" s="31"/>
      <c r="C102" s="32"/>
      <c r="D102" s="207" t="s">
        <v>43</v>
      </c>
      <c r="E102" s="137">
        <f>+'Plafon Sementara'!E1664</f>
        <v>10000000</v>
      </c>
      <c r="F102" s="83"/>
      <c r="G102" s="83"/>
      <c r="H102" s="84"/>
      <c r="I102" s="83"/>
      <c r="J102" s="83"/>
      <c r="K102" s="83"/>
      <c r="L102" s="83"/>
      <c r="M102" s="83"/>
      <c r="N102" s="83"/>
      <c r="O102" s="83"/>
      <c r="P102" s="85"/>
      <c r="Q102" s="85"/>
      <c r="R102" s="85"/>
      <c r="S102" s="85"/>
      <c r="T102" s="39"/>
      <c r="U102" s="67"/>
      <c r="V102" s="67"/>
      <c r="X102" s="67"/>
    </row>
    <row r="103" spans="1:42" ht="15">
      <c r="A103" s="30"/>
      <c r="B103" s="31"/>
      <c r="C103" s="32"/>
      <c r="D103" s="75" t="s">
        <v>98</v>
      </c>
      <c r="E103" s="137">
        <f>+'Plafon Sementara'!E1666</f>
        <v>10000000</v>
      </c>
      <c r="F103" s="83"/>
      <c r="G103" s="83"/>
      <c r="H103" s="84"/>
      <c r="I103" s="83"/>
      <c r="J103" s="83"/>
      <c r="K103" s="83"/>
      <c r="L103" s="83"/>
      <c r="M103" s="83"/>
      <c r="N103" s="83"/>
      <c r="O103" s="83"/>
      <c r="P103" s="85"/>
      <c r="Q103" s="85"/>
      <c r="R103" s="85"/>
      <c r="S103" s="85"/>
      <c r="T103" s="39"/>
      <c r="U103" s="67"/>
      <c r="V103" s="67"/>
      <c r="X103" s="67"/>
    </row>
    <row r="104" spans="1:42" ht="15">
      <c r="A104" s="30"/>
      <c r="B104" s="31"/>
      <c r="C104" s="32"/>
      <c r="D104" s="207" t="s">
        <v>49</v>
      </c>
      <c r="E104" s="137">
        <f>+'Plafon Sementara'!E1668+'Plafon Sementara'!E1671</f>
        <v>2367578600</v>
      </c>
      <c r="F104" s="83"/>
      <c r="G104" s="83"/>
      <c r="H104" s="84"/>
      <c r="I104" s="83"/>
      <c r="J104" s="83"/>
      <c r="K104" s="83"/>
      <c r="L104" s="83"/>
      <c r="M104" s="83"/>
      <c r="N104" s="83"/>
      <c r="O104" s="83"/>
      <c r="P104" s="85"/>
      <c r="Q104" s="85"/>
      <c r="R104" s="85"/>
      <c r="S104" s="85"/>
      <c r="T104" s="39"/>
      <c r="U104" s="67"/>
      <c r="V104" s="67"/>
      <c r="X104" s="67"/>
    </row>
    <row r="105" spans="1:42" ht="15">
      <c r="A105" s="30"/>
      <c r="B105" s="31"/>
      <c r="C105" s="32"/>
      <c r="D105" s="75" t="s">
        <v>2305</v>
      </c>
      <c r="E105" s="137">
        <f>+'Plafon Sementara'!E1673</f>
        <v>806390000</v>
      </c>
      <c r="F105" s="83"/>
      <c r="G105" s="83"/>
      <c r="H105" s="84"/>
      <c r="I105" s="83"/>
      <c r="J105" s="83"/>
      <c r="K105" s="83"/>
      <c r="L105" s="83"/>
      <c r="M105" s="83"/>
      <c r="N105" s="83"/>
      <c r="O105" s="83"/>
      <c r="P105" s="85"/>
      <c r="Q105" s="85"/>
      <c r="R105" s="85"/>
      <c r="S105" s="85"/>
      <c r="T105" s="39"/>
      <c r="U105" s="67"/>
      <c r="V105" s="67"/>
      <c r="X105" s="67"/>
    </row>
    <row r="106" spans="1:42" ht="15">
      <c r="A106" s="30"/>
      <c r="B106" s="31"/>
      <c r="C106" s="32"/>
      <c r="D106" s="72" t="s">
        <v>2302</v>
      </c>
      <c r="E106" s="137">
        <f>+'Plafon Sementara'!E1675</f>
        <v>10000000</v>
      </c>
      <c r="F106" s="83"/>
      <c r="G106" s="83"/>
      <c r="H106" s="84"/>
      <c r="I106" s="83"/>
      <c r="J106" s="83"/>
      <c r="K106" s="83"/>
      <c r="L106" s="83"/>
      <c r="M106" s="83"/>
      <c r="N106" s="83"/>
      <c r="O106" s="83"/>
      <c r="P106" s="85"/>
      <c r="Q106" s="85"/>
      <c r="R106" s="85"/>
      <c r="S106" s="85"/>
      <c r="T106" s="39"/>
      <c r="U106" s="67"/>
      <c r="V106" s="67"/>
      <c r="X106" s="67"/>
    </row>
    <row r="107" spans="1:42" ht="15">
      <c r="A107" s="30"/>
      <c r="B107" s="31"/>
      <c r="C107" s="32"/>
      <c r="D107" s="75" t="s">
        <v>50</v>
      </c>
      <c r="E107" s="137">
        <f>+'Plafon Sementara'!E1677</f>
        <v>10000000</v>
      </c>
      <c r="F107" s="83"/>
      <c r="G107" s="83"/>
      <c r="H107" s="84"/>
      <c r="I107" s="83"/>
      <c r="J107" s="83"/>
      <c r="K107" s="83"/>
      <c r="L107" s="83"/>
      <c r="M107" s="83"/>
      <c r="N107" s="83"/>
      <c r="O107" s="83"/>
      <c r="P107" s="85"/>
      <c r="Q107" s="85"/>
      <c r="R107" s="85"/>
      <c r="S107" s="85"/>
      <c r="T107" s="39"/>
      <c r="U107" s="67"/>
      <c r="V107" s="67"/>
      <c r="X107" s="67"/>
    </row>
    <row r="108" spans="1:42" ht="15">
      <c r="A108" s="30">
        <v>84</v>
      </c>
      <c r="B108" s="31">
        <v>26</v>
      </c>
      <c r="C108" s="32" t="s">
        <v>107</v>
      </c>
      <c r="D108" s="75"/>
      <c r="E108" s="82">
        <f>SUM(E109:E109)</f>
        <v>395028000</v>
      </c>
      <c r="F108" s="34"/>
      <c r="G108" s="34"/>
      <c r="H108" s="35"/>
      <c r="I108" s="34"/>
      <c r="J108" s="34"/>
      <c r="K108" s="34"/>
      <c r="L108" s="34"/>
      <c r="M108" s="34"/>
      <c r="N108" s="34"/>
      <c r="O108" s="34"/>
      <c r="P108" s="37"/>
      <c r="Q108" s="37"/>
      <c r="R108" s="37"/>
      <c r="S108" s="37"/>
      <c r="T108" s="39"/>
      <c r="U108" s="39"/>
      <c r="V108" s="39"/>
      <c r="X108" s="67"/>
    </row>
    <row r="109" spans="1:42" ht="15">
      <c r="A109" s="30"/>
      <c r="B109" s="31"/>
      <c r="C109" s="32"/>
      <c r="D109" s="32" t="s">
        <v>101</v>
      </c>
      <c r="E109" s="42">
        <f>+'Plafon Sementara'!E1680</f>
        <v>395028000</v>
      </c>
      <c r="F109" s="34"/>
      <c r="G109" s="34"/>
      <c r="H109" s="35"/>
      <c r="I109" s="34"/>
      <c r="J109" s="34"/>
      <c r="K109" s="34"/>
      <c r="L109" s="34"/>
      <c r="M109" s="34"/>
      <c r="N109" s="34"/>
      <c r="O109" s="34"/>
      <c r="P109" s="37"/>
      <c r="Q109" s="37"/>
      <c r="R109" s="37"/>
      <c r="S109" s="37"/>
      <c r="T109" s="39"/>
      <c r="U109" s="39"/>
      <c r="V109" s="39"/>
      <c r="X109" s="67"/>
    </row>
    <row r="110" spans="1:42" ht="8.25" customHeight="1">
      <c r="A110" s="30"/>
      <c r="B110" s="31"/>
      <c r="C110" s="32"/>
      <c r="D110" s="32"/>
      <c r="E110" s="33"/>
      <c r="F110" s="34"/>
      <c r="G110" s="34"/>
      <c r="H110" s="35"/>
      <c r="I110" s="34"/>
      <c r="J110" s="34"/>
      <c r="K110" s="34"/>
      <c r="L110" s="34"/>
      <c r="M110" s="34"/>
      <c r="N110" s="34"/>
      <c r="O110" s="34"/>
      <c r="P110" s="37"/>
      <c r="Q110" s="37"/>
      <c r="R110" s="37"/>
      <c r="S110" s="37"/>
      <c r="T110" s="39"/>
      <c r="U110" s="39"/>
      <c r="V110" s="39"/>
      <c r="X110" s="67"/>
    </row>
    <row r="111" spans="1:42" s="94" customFormat="1" ht="19.5">
      <c r="A111" s="30">
        <v>85</v>
      </c>
      <c r="B111" s="86"/>
      <c r="C111" s="87" t="s">
        <v>108</v>
      </c>
      <c r="D111" s="32"/>
      <c r="E111" s="88">
        <f>+E112+E115+E116+E117+E118+E119</f>
        <v>50289973052</v>
      </c>
      <c r="F111" s="34"/>
      <c r="G111" s="34"/>
      <c r="H111" s="35"/>
      <c r="I111" s="34"/>
      <c r="J111" s="34"/>
      <c r="K111" s="34"/>
      <c r="L111" s="34"/>
      <c r="M111" s="34"/>
      <c r="N111" s="34"/>
      <c r="O111" s="34"/>
      <c r="P111" s="89"/>
      <c r="Q111" s="89"/>
      <c r="R111" s="89"/>
      <c r="S111" s="89"/>
      <c r="T111" s="90"/>
      <c r="U111" s="90"/>
      <c r="V111" s="90"/>
      <c r="W111" s="91"/>
      <c r="X111" s="92"/>
      <c r="Y111" s="93"/>
      <c r="Z111" s="93"/>
      <c r="AA111" s="93"/>
      <c r="AB111" s="93"/>
      <c r="AC111" s="93"/>
      <c r="AD111" s="93"/>
      <c r="AE111" s="93"/>
      <c r="AF111" s="93"/>
      <c r="AG111" s="93"/>
      <c r="AH111" s="93"/>
      <c r="AI111" s="93"/>
      <c r="AJ111" s="93"/>
      <c r="AK111" s="93"/>
      <c r="AL111" s="93"/>
      <c r="AM111" s="93"/>
      <c r="AN111" s="93"/>
      <c r="AO111" s="93"/>
      <c r="AP111" s="93"/>
    </row>
    <row r="112" spans="1:42" ht="15">
      <c r="A112" s="30">
        <v>86</v>
      </c>
      <c r="B112" s="31">
        <v>1</v>
      </c>
      <c r="C112" s="32" t="s">
        <v>109</v>
      </c>
      <c r="D112" s="32"/>
      <c r="E112" s="33">
        <f>SUM(E113:E114)</f>
        <v>15998286150</v>
      </c>
      <c r="F112" s="43"/>
      <c r="G112" s="43"/>
      <c r="H112" s="44"/>
      <c r="I112" s="43"/>
      <c r="J112" s="43"/>
      <c r="K112" s="43"/>
      <c r="L112" s="43"/>
      <c r="M112" s="43"/>
      <c r="N112" s="43"/>
      <c r="O112" s="43"/>
      <c r="P112" s="37"/>
      <c r="Q112" s="37"/>
      <c r="R112" s="37"/>
      <c r="S112" s="37" t="e">
        <f>+E112+#REF!+E117</f>
        <v>#REF!</v>
      </c>
      <c r="T112" s="39"/>
      <c r="U112" s="39"/>
      <c r="V112" s="39"/>
      <c r="X112" s="67"/>
    </row>
    <row r="113" spans="1:24">
      <c r="A113" s="30"/>
      <c r="B113" s="31"/>
      <c r="C113" s="32"/>
      <c r="D113" s="72" t="s">
        <v>62</v>
      </c>
      <c r="E113" s="42">
        <f>+'Plafon Sementara'!E1690</f>
        <v>7444409664</v>
      </c>
      <c r="F113" s="43"/>
      <c r="G113" s="43"/>
      <c r="H113" s="44"/>
      <c r="I113" s="43"/>
      <c r="J113" s="43"/>
      <c r="K113" s="43"/>
      <c r="L113" s="43"/>
      <c r="M113" s="43"/>
      <c r="N113" s="43"/>
      <c r="O113" s="43"/>
      <c r="P113" s="37"/>
      <c r="Q113" s="37"/>
      <c r="R113" s="37"/>
      <c r="S113" s="37"/>
      <c r="T113" s="39"/>
      <c r="U113" s="39"/>
      <c r="V113" s="39"/>
      <c r="X113" s="67"/>
    </row>
    <row r="114" spans="1:24">
      <c r="A114" s="30"/>
      <c r="B114" s="31"/>
      <c r="C114" s="32"/>
      <c r="D114" s="32" t="s">
        <v>78</v>
      </c>
      <c r="E114" s="42">
        <f>+'Plafon Sementara'!E1735</f>
        <v>8553876486</v>
      </c>
      <c r="F114" s="43"/>
      <c r="G114" s="43"/>
      <c r="H114" s="44"/>
      <c r="I114" s="43"/>
      <c r="J114" s="43"/>
      <c r="K114" s="43"/>
      <c r="L114" s="43"/>
      <c r="M114" s="43"/>
      <c r="N114" s="43"/>
      <c r="O114" s="43"/>
      <c r="P114" s="37"/>
      <c r="Q114" s="37"/>
      <c r="R114" s="37"/>
      <c r="S114" s="37"/>
      <c r="T114" s="39"/>
      <c r="U114" s="39"/>
      <c r="V114" s="39"/>
      <c r="X114" s="67"/>
    </row>
    <row r="115" spans="1:24" ht="15">
      <c r="A115" s="30">
        <v>87</v>
      </c>
      <c r="B115" s="31">
        <v>2</v>
      </c>
      <c r="C115" s="32" t="s">
        <v>110</v>
      </c>
      <c r="D115" s="72" t="s">
        <v>62</v>
      </c>
      <c r="E115" s="33">
        <f>+'Plafon Sementara'!E1788</f>
        <v>294215000</v>
      </c>
      <c r="F115" s="43"/>
      <c r="G115" s="43"/>
      <c r="H115" s="44"/>
      <c r="I115" s="43"/>
      <c r="J115" s="43"/>
      <c r="K115" s="43"/>
      <c r="L115" s="43"/>
      <c r="M115" s="43"/>
      <c r="N115" s="43"/>
      <c r="O115" s="43"/>
      <c r="P115" s="37"/>
      <c r="Q115" s="37"/>
      <c r="R115" s="37"/>
      <c r="S115" s="37"/>
      <c r="T115" s="39"/>
      <c r="U115" s="39"/>
      <c r="V115" s="39"/>
    </row>
    <row r="116" spans="1:24" ht="15">
      <c r="A116" s="30">
        <v>88</v>
      </c>
      <c r="B116" s="31">
        <v>4</v>
      </c>
      <c r="C116" s="32" t="s">
        <v>111</v>
      </c>
      <c r="D116" s="32" t="s">
        <v>47</v>
      </c>
      <c r="E116" s="33">
        <f>+'Plafon Sementara'!E1795</f>
        <v>3488117050</v>
      </c>
      <c r="F116" s="43"/>
      <c r="G116" s="43"/>
      <c r="H116" s="44"/>
      <c r="I116" s="43"/>
      <c r="J116" s="43"/>
      <c r="K116" s="43"/>
      <c r="L116" s="43"/>
      <c r="M116" s="43"/>
      <c r="N116" s="43"/>
      <c r="O116" s="43"/>
      <c r="P116" s="37"/>
      <c r="Q116" s="37"/>
      <c r="R116" s="37"/>
      <c r="S116" s="37"/>
      <c r="T116" s="39"/>
      <c r="U116" s="39"/>
      <c r="V116" s="39"/>
      <c r="X116" s="95"/>
    </row>
    <row r="117" spans="1:24" ht="15">
      <c r="A117" s="30">
        <v>89</v>
      </c>
      <c r="B117" s="31">
        <v>5</v>
      </c>
      <c r="C117" s="32" t="s">
        <v>112</v>
      </c>
      <c r="D117" s="32" t="str">
        <f>+D114</f>
        <v>Dinas Perikanan dan Peternakan</v>
      </c>
      <c r="E117" s="33">
        <f>+'Plafon Sementara'!E1831</f>
        <v>3005975000</v>
      </c>
      <c r="F117" s="43"/>
      <c r="G117" s="43"/>
      <c r="H117" s="44"/>
      <c r="I117" s="43"/>
      <c r="J117" s="43"/>
      <c r="K117" s="43"/>
      <c r="L117" s="43"/>
      <c r="M117" s="43"/>
      <c r="N117" s="43"/>
      <c r="O117" s="43"/>
      <c r="P117" s="37"/>
      <c r="Q117" s="37"/>
      <c r="R117" s="37"/>
      <c r="S117" s="37"/>
      <c r="T117" s="39"/>
      <c r="U117" s="39"/>
      <c r="V117" s="39"/>
    </row>
    <row r="118" spans="1:24" ht="28.5">
      <c r="A118" s="30">
        <v>90</v>
      </c>
      <c r="B118" s="31">
        <v>6</v>
      </c>
      <c r="C118" s="32" t="s">
        <v>113</v>
      </c>
      <c r="D118" s="32" t="s">
        <v>2306</v>
      </c>
      <c r="E118" s="96">
        <f>+'Plafon Sementara'!E1843</f>
        <v>24778693600</v>
      </c>
      <c r="F118" s="97"/>
      <c r="G118" s="97"/>
      <c r="H118" s="98"/>
      <c r="I118" s="97"/>
      <c r="J118" s="97"/>
      <c r="K118" s="97"/>
      <c r="L118" s="97"/>
      <c r="M118" s="97"/>
      <c r="N118" s="97"/>
      <c r="O118" s="97"/>
      <c r="P118" s="97"/>
      <c r="Q118" s="97"/>
      <c r="R118" s="97"/>
      <c r="S118" s="97"/>
      <c r="T118" s="99"/>
      <c r="U118" s="99"/>
      <c r="V118" s="99"/>
    </row>
    <row r="119" spans="1:24" ht="28.5">
      <c r="A119" s="30">
        <v>91</v>
      </c>
      <c r="B119" s="31">
        <v>7</v>
      </c>
      <c r="C119" s="32" t="s">
        <v>114</v>
      </c>
      <c r="D119" s="32" t="s">
        <v>2306</v>
      </c>
      <c r="E119" s="33">
        <f>+'Plafon Sementara'!E1861</f>
        <v>2724686252</v>
      </c>
      <c r="F119" s="43"/>
      <c r="G119" s="43"/>
      <c r="H119" s="44"/>
      <c r="I119" s="43"/>
      <c r="J119" s="43"/>
      <c r="K119" s="43"/>
      <c r="L119" s="43"/>
      <c r="M119" s="43" t="e">
        <f>+M121+M47</f>
        <v>#REF!</v>
      </c>
      <c r="N119" s="43"/>
      <c r="O119" s="43"/>
      <c r="P119" s="37"/>
      <c r="Q119" s="37"/>
      <c r="R119" s="37"/>
      <c r="S119" s="37"/>
      <c r="T119" s="39"/>
      <c r="U119" s="39"/>
      <c r="V119" s="39"/>
    </row>
    <row r="120" spans="1:24" ht="7.5" customHeight="1" thickBot="1">
      <c r="A120" s="100"/>
      <c r="B120" s="101"/>
      <c r="C120" s="102"/>
      <c r="D120" s="102"/>
      <c r="E120" s="247"/>
      <c r="F120" s="43"/>
      <c r="G120" s="43"/>
      <c r="H120" s="44"/>
      <c r="I120" s="43"/>
      <c r="J120" s="43"/>
      <c r="K120" s="43"/>
      <c r="L120" s="43"/>
      <c r="M120" s="43"/>
      <c r="N120" s="43"/>
      <c r="O120" s="43"/>
      <c r="P120" s="37"/>
      <c r="Q120" s="37"/>
      <c r="R120" s="37"/>
      <c r="S120" s="37"/>
      <c r="T120" s="39"/>
      <c r="U120" s="39"/>
      <c r="V120" s="39"/>
    </row>
    <row r="121" spans="1:24" ht="16.5" thickBot="1">
      <c r="A121" s="103"/>
      <c r="B121" s="332" t="s">
        <v>84</v>
      </c>
      <c r="C121" s="333"/>
      <c r="D121" s="334"/>
      <c r="E121" s="104">
        <f>+E111+E7</f>
        <v>389927670299</v>
      </c>
      <c r="F121" s="34"/>
      <c r="G121" s="34"/>
      <c r="H121" s="35"/>
      <c r="I121" s="34"/>
      <c r="J121" s="34"/>
      <c r="K121" s="34"/>
      <c r="L121" s="34"/>
      <c r="M121" s="34">
        <f>+E113+E114+E115+E116+E117+E118+E119</f>
        <v>50289973052</v>
      </c>
      <c r="N121" s="34">
        <f>+M121-E111</f>
        <v>0</v>
      </c>
      <c r="O121" s="34"/>
      <c r="P121" s="89"/>
      <c r="Q121" s="89"/>
      <c r="R121" s="89"/>
      <c r="S121" s="89" t="e">
        <f>+E121-T63</f>
        <v>#REF!</v>
      </c>
      <c r="T121" s="90"/>
      <c r="U121" s="90"/>
      <c r="V121" s="90"/>
    </row>
    <row r="122" spans="1:24">
      <c r="D122" s="106"/>
      <c r="E122" s="107"/>
      <c r="W122" s="40" t="e">
        <f>#REF!+#REF!</f>
        <v>#REF!</v>
      </c>
    </row>
    <row r="123" spans="1:24" s="7" customFormat="1">
      <c r="C123" s="109"/>
      <c r="D123" s="110">
        <v>364614579076</v>
      </c>
      <c r="E123" s="111">
        <f>+'[2]REKAP PER SKPD 2015 ok'!C38</f>
        <v>364614579076</v>
      </c>
      <c r="F123" s="111"/>
      <c r="G123" s="111"/>
      <c r="H123" s="111"/>
      <c r="I123" s="111"/>
      <c r="J123" s="111"/>
      <c r="K123" s="111"/>
      <c r="L123" s="111"/>
      <c r="M123" s="111"/>
      <c r="N123" s="111"/>
      <c r="O123" s="111"/>
      <c r="P123" s="112"/>
      <c r="Q123" s="112"/>
      <c r="R123" s="112"/>
      <c r="S123" s="112"/>
      <c r="T123" s="112"/>
      <c r="U123" s="112"/>
      <c r="V123" s="112"/>
      <c r="W123" s="113"/>
      <c r="X123" s="114"/>
    </row>
    <row r="124" spans="1:24" s="7" customFormat="1" ht="15">
      <c r="C124" s="109"/>
      <c r="D124" s="115">
        <f>+D123-E126</f>
        <v>332111409076</v>
      </c>
      <c r="E124" s="314"/>
      <c r="F124" s="46"/>
      <c r="G124" s="46"/>
      <c r="H124" s="46"/>
      <c r="I124" s="46"/>
      <c r="J124" s="46"/>
      <c r="K124" s="46"/>
      <c r="L124" s="46"/>
      <c r="M124" s="46"/>
      <c r="N124" s="46"/>
      <c r="O124" s="46"/>
      <c r="P124" s="74"/>
      <c r="Q124" s="74"/>
      <c r="R124" s="74"/>
      <c r="S124" s="74"/>
      <c r="T124" s="74"/>
      <c r="U124" s="74"/>
      <c r="V124" s="74"/>
      <c r="W124" s="113"/>
      <c r="X124" s="114"/>
    </row>
    <row r="125" spans="1:24" s="7" customFormat="1">
      <c r="C125" s="109"/>
      <c r="D125" s="116">
        <f>+D124-E128</f>
        <v>0</v>
      </c>
      <c r="E125" s="46"/>
      <c r="F125" s="46"/>
      <c r="G125" s="46"/>
      <c r="H125" s="46"/>
      <c r="I125" s="46"/>
      <c r="J125" s="46"/>
      <c r="K125" s="46"/>
      <c r="L125" s="46"/>
      <c r="M125" s="46"/>
      <c r="N125" s="46"/>
      <c r="O125" s="46"/>
      <c r="P125" s="74"/>
      <c r="Q125" s="74"/>
      <c r="R125" s="74"/>
      <c r="S125" s="74"/>
      <c r="T125" s="74"/>
      <c r="U125" s="74"/>
      <c r="V125" s="74"/>
      <c r="W125" s="113"/>
      <c r="X125" s="74"/>
    </row>
    <row r="126" spans="1:24" s="7" customFormat="1">
      <c r="C126" s="109"/>
      <c r="D126" s="116" t="s">
        <v>115</v>
      </c>
      <c r="E126" s="46">
        <v>32503170000</v>
      </c>
      <c r="F126" s="46"/>
      <c r="G126" s="46"/>
      <c r="H126" s="46"/>
      <c r="I126" s="46"/>
      <c r="J126" s="46"/>
      <c r="K126" s="46"/>
      <c r="L126" s="46"/>
      <c r="M126" s="46"/>
      <c r="N126" s="46"/>
      <c r="O126" s="46"/>
      <c r="P126" s="74"/>
      <c r="Q126" s="74"/>
      <c r="R126" s="74"/>
      <c r="S126" s="74"/>
      <c r="T126" s="74"/>
      <c r="U126" s="74"/>
      <c r="V126" s="74"/>
      <c r="W126" s="113"/>
      <c r="X126" s="74"/>
    </row>
    <row r="127" spans="1:24" s="7" customFormat="1" ht="15">
      <c r="C127" s="117"/>
      <c r="D127" s="116" t="s">
        <v>116</v>
      </c>
      <c r="E127" s="118">
        <f>+E123-E126</f>
        <v>332111409076</v>
      </c>
      <c r="F127" s="118"/>
      <c r="G127" s="118"/>
      <c r="H127" s="118"/>
      <c r="I127" s="118"/>
      <c r="J127" s="118"/>
      <c r="K127" s="118"/>
      <c r="L127" s="118"/>
      <c r="M127" s="118"/>
      <c r="N127" s="118"/>
      <c r="O127" s="118"/>
      <c r="P127" s="119"/>
      <c r="Q127" s="119"/>
      <c r="R127" s="119"/>
      <c r="S127" s="119"/>
      <c r="T127" s="119"/>
      <c r="U127" s="119"/>
      <c r="V127" s="119"/>
      <c r="W127" s="113"/>
      <c r="X127" s="74"/>
    </row>
    <row r="128" spans="1:24" s="7" customFormat="1">
      <c r="C128" s="117"/>
      <c r="D128" s="116" t="s">
        <v>117</v>
      </c>
      <c r="E128" s="60">
        <v>332111409076</v>
      </c>
      <c r="F128" s="60"/>
      <c r="G128" s="60"/>
      <c r="H128" s="60"/>
      <c r="I128" s="60"/>
      <c r="J128" s="60"/>
      <c r="K128" s="60"/>
      <c r="L128" s="60"/>
      <c r="M128" s="60"/>
      <c r="N128" s="60"/>
      <c r="O128" s="60"/>
      <c r="P128" s="73"/>
      <c r="Q128" s="73"/>
      <c r="R128" s="73"/>
      <c r="S128" s="73"/>
      <c r="T128" s="73"/>
      <c r="U128" s="73"/>
      <c r="V128" s="73"/>
      <c r="W128" s="113"/>
      <c r="X128" s="45"/>
    </row>
    <row r="129" spans="3:42" s="7" customFormat="1">
      <c r="C129" s="117"/>
      <c r="D129" s="116" t="s">
        <v>118</v>
      </c>
      <c r="E129" s="120">
        <f>+E127-E128</f>
        <v>0</v>
      </c>
      <c r="F129" s="60"/>
      <c r="G129" s="60"/>
      <c r="H129" s="60"/>
      <c r="I129" s="60"/>
      <c r="J129" s="60"/>
      <c r="K129" s="60"/>
      <c r="L129" s="60"/>
      <c r="M129" s="60"/>
      <c r="N129" s="60"/>
      <c r="O129" s="60"/>
      <c r="P129" s="73"/>
      <c r="Q129" s="73"/>
      <c r="R129" s="73"/>
      <c r="S129" s="73"/>
      <c r="T129" s="73"/>
      <c r="U129" s="73"/>
      <c r="V129" s="73"/>
      <c r="W129" s="113"/>
      <c r="X129" s="45"/>
    </row>
    <row r="130" spans="3:42" s="7" customFormat="1">
      <c r="C130" s="117"/>
      <c r="D130" s="116"/>
      <c r="E130" s="60"/>
      <c r="F130" s="60"/>
      <c r="G130" s="60"/>
      <c r="H130" s="60"/>
      <c r="I130" s="60"/>
      <c r="J130" s="60"/>
      <c r="K130" s="60"/>
      <c r="L130" s="60"/>
      <c r="M130" s="60"/>
      <c r="N130" s="60"/>
      <c r="O130" s="60"/>
      <c r="P130" s="73"/>
      <c r="Q130" s="73"/>
      <c r="R130" s="73"/>
      <c r="S130" s="73"/>
      <c r="T130" s="73"/>
      <c r="U130" s="73"/>
      <c r="V130" s="73"/>
      <c r="W130" s="113"/>
      <c r="X130" s="45"/>
    </row>
    <row r="131" spans="3:42" s="7" customFormat="1">
      <c r="C131" s="117"/>
      <c r="D131" s="116"/>
      <c r="E131" s="60"/>
      <c r="F131" s="60"/>
      <c r="G131" s="60"/>
      <c r="H131" s="60"/>
      <c r="I131" s="60"/>
      <c r="J131" s="60"/>
      <c r="K131" s="60"/>
      <c r="L131" s="60"/>
      <c r="M131" s="60"/>
      <c r="N131" s="60"/>
      <c r="O131" s="60"/>
      <c r="P131" s="73"/>
      <c r="Q131" s="73"/>
      <c r="R131" s="73"/>
      <c r="S131" s="73"/>
      <c r="T131" s="73"/>
      <c r="U131" s="73"/>
      <c r="V131" s="73"/>
      <c r="W131" s="113"/>
      <c r="X131" s="45"/>
    </row>
    <row r="132" spans="3:42" s="7" customFormat="1">
      <c r="C132" s="117"/>
      <c r="D132" s="116"/>
      <c r="E132" s="60">
        <f>+E121-E128</f>
        <v>57816261223</v>
      </c>
      <c r="F132" s="60"/>
      <c r="G132" s="60"/>
      <c r="H132" s="60"/>
      <c r="I132" s="60"/>
      <c r="J132" s="60"/>
      <c r="K132" s="60"/>
      <c r="L132" s="60"/>
      <c r="M132" s="60"/>
      <c r="N132" s="60"/>
      <c r="O132" s="60"/>
      <c r="P132" s="73"/>
      <c r="Q132" s="73"/>
      <c r="R132" s="73"/>
      <c r="S132" s="73"/>
      <c r="T132" s="73"/>
      <c r="U132" s="73"/>
      <c r="V132" s="73"/>
      <c r="W132" s="113"/>
      <c r="X132" s="45"/>
    </row>
    <row r="133" spans="3:42" s="7" customFormat="1">
      <c r="C133" s="117"/>
      <c r="D133" s="116"/>
      <c r="E133" s="60"/>
      <c r="F133" s="60"/>
      <c r="G133" s="60"/>
      <c r="H133" s="60"/>
      <c r="I133" s="60"/>
      <c r="J133" s="60"/>
      <c r="K133" s="60"/>
      <c r="L133" s="60"/>
      <c r="M133" s="60"/>
      <c r="N133" s="60"/>
      <c r="O133" s="60"/>
      <c r="P133" s="73"/>
      <c r="Q133" s="73"/>
      <c r="R133" s="73"/>
      <c r="S133" s="73"/>
      <c r="T133" s="73"/>
      <c r="U133" s="73"/>
      <c r="V133" s="73"/>
      <c r="W133" s="113"/>
      <c r="X133" s="45"/>
    </row>
    <row r="134" spans="3:42" s="7" customFormat="1">
      <c r="C134" s="117"/>
      <c r="D134" s="116"/>
      <c r="E134" s="60"/>
      <c r="F134" s="60"/>
      <c r="G134" s="60"/>
      <c r="H134" s="60"/>
      <c r="I134" s="60"/>
      <c r="J134" s="60"/>
      <c r="K134" s="60"/>
      <c r="L134" s="60"/>
      <c r="M134" s="60"/>
      <c r="N134" s="60"/>
      <c r="O134" s="60"/>
      <c r="P134" s="73"/>
      <c r="Q134" s="73"/>
      <c r="R134" s="73"/>
      <c r="S134" s="73"/>
      <c r="T134" s="73"/>
      <c r="U134" s="73"/>
      <c r="V134" s="73"/>
      <c r="W134" s="113"/>
      <c r="X134" s="45"/>
    </row>
    <row r="135" spans="3:42" s="7" customFormat="1">
      <c r="C135" s="117"/>
      <c r="D135" s="116"/>
      <c r="E135" s="60"/>
      <c r="F135" s="60"/>
      <c r="G135" s="60"/>
      <c r="H135" s="60"/>
      <c r="I135" s="60"/>
      <c r="J135" s="60"/>
      <c r="K135" s="60"/>
      <c r="L135" s="60"/>
      <c r="M135" s="60"/>
      <c r="N135" s="60"/>
      <c r="O135" s="60"/>
      <c r="P135" s="73"/>
      <c r="Q135" s="73"/>
      <c r="R135" s="73"/>
      <c r="S135" s="73"/>
      <c r="T135" s="73"/>
      <c r="U135" s="73"/>
      <c r="V135" s="73"/>
      <c r="W135" s="113"/>
      <c r="X135" s="45"/>
    </row>
    <row r="136" spans="3:42" s="7" customFormat="1">
      <c r="C136" s="117"/>
      <c r="D136" s="116"/>
      <c r="E136" s="60"/>
      <c r="F136" s="60"/>
      <c r="G136" s="60"/>
      <c r="H136" s="60"/>
      <c r="I136" s="60"/>
      <c r="J136" s="60"/>
      <c r="K136" s="60"/>
      <c r="L136" s="60"/>
      <c r="M136" s="60"/>
      <c r="N136" s="60"/>
      <c r="O136" s="60"/>
      <c r="P136" s="73"/>
      <c r="Q136" s="73"/>
      <c r="R136" s="73"/>
      <c r="S136" s="73"/>
      <c r="T136" s="73"/>
      <c r="U136" s="73"/>
      <c r="V136" s="73"/>
      <c r="W136" s="113"/>
      <c r="X136" s="45"/>
    </row>
    <row r="137" spans="3:42" s="8" customFormat="1">
      <c r="C137" s="121"/>
      <c r="D137" s="122"/>
      <c r="E137" s="61"/>
      <c r="F137" s="60"/>
      <c r="G137" s="60"/>
      <c r="H137" s="61"/>
      <c r="I137" s="60"/>
      <c r="J137" s="60"/>
      <c r="K137" s="60"/>
      <c r="L137" s="60"/>
      <c r="M137" s="60"/>
      <c r="N137" s="60"/>
      <c r="O137" s="60"/>
      <c r="P137" s="73"/>
      <c r="Q137" s="73"/>
      <c r="R137" s="73"/>
      <c r="S137" s="73"/>
      <c r="T137" s="73"/>
      <c r="U137" s="73"/>
      <c r="V137" s="73"/>
      <c r="W137" s="113"/>
      <c r="X137" s="45"/>
      <c r="Y137" s="7"/>
      <c r="Z137" s="7"/>
      <c r="AA137" s="7"/>
      <c r="AB137" s="7"/>
      <c r="AC137" s="7"/>
      <c r="AD137" s="7"/>
      <c r="AE137" s="7"/>
      <c r="AF137" s="7"/>
      <c r="AG137" s="7"/>
      <c r="AH137" s="7"/>
      <c r="AI137" s="7"/>
      <c r="AJ137" s="7"/>
      <c r="AK137" s="7"/>
      <c r="AL137" s="7"/>
      <c r="AM137" s="7"/>
      <c r="AN137" s="7"/>
      <c r="AO137" s="7"/>
      <c r="AP137" s="7"/>
    </row>
    <row r="138" spans="3:42" s="8" customFormat="1">
      <c r="C138" s="121"/>
      <c r="D138" s="122"/>
      <c r="E138" s="61"/>
      <c r="F138" s="60"/>
      <c r="G138" s="60"/>
      <c r="H138" s="61"/>
      <c r="I138" s="60"/>
      <c r="J138" s="60"/>
      <c r="K138" s="60"/>
      <c r="L138" s="60"/>
      <c r="M138" s="60"/>
      <c r="N138" s="60"/>
      <c r="O138" s="60"/>
      <c r="P138" s="73"/>
      <c r="Q138" s="73"/>
      <c r="R138" s="73"/>
      <c r="S138" s="73"/>
      <c r="T138" s="73"/>
      <c r="U138" s="73"/>
      <c r="V138" s="73"/>
      <c r="W138" s="113"/>
      <c r="X138" s="45"/>
      <c r="Y138" s="7"/>
      <c r="Z138" s="7"/>
      <c r="AA138" s="7"/>
      <c r="AB138" s="7"/>
      <c r="AC138" s="7"/>
      <c r="AD138" s="7"/>
      <c r="AE138" s="7"/>
      <c r="AF138" s="7"/>
      <c r="AG138" s="7"/>
      <c r="AH138" s="7"/>
      <c r="AI138" s="7"/>
      <c r="AJ138" s="7"/>
      <c r="AK138" s="7"/>
      <c r="AL138" s="7"/>
      <c r="AM138" s="7"/>
      <c r="AN138" s="7"/>
      <c r="AO138" s="7"/>
      <c r="AP138" s="7"/>
    </row>
    <row r="139" spans="3:42" s="8" customFormat="1">
      <c r="C139" s="121"/>
      <c r="D139" s="122"/>
      <c r="E139" s="61"/>
      <c r="F139" s="60"/>
      <c r="G139" s="60"/>
      <c r="H139" s="61"/>
      <c r="I139" s="60"/>
      <c r="J139" s="60"/>
      <c r="K139" s="60"/>
      <c r="L139" s="60"/>
      <c r="M139" s="60"/>
      <c r="N139" s="60"/>
      <c r="O139" s="60"/>
      <c r="P139" s="73"/>
      <c r="Q139" s="73"/>
      <c r="R139" s="73"/>
      <c r="S139" s="73"/>
      <c r="T139" s="73"/>
      <c r="U139" s="73"/>
      <c r="V139" s="73"/>
      <c r="W139" s="113"/>
      <c r="X139" s="45"/>
      <c r="Y139" s="7"/>
      <c r="Z139" s="7"/>
      <c r="AA139" s="7"/>
      <c r="AB139" s="7"/>
      <c r="AC139" s="7"/>
      <c r="AD139" s="7"/>
      <c r="AE139" s="7"/>
      <c r="AF139" s="7"/>
      <c r="AG139" s="7"/>
      <c r="AH139" s="7"/>
      <c r="AI139" s="7"/>
      <c r="AJ139" s="7"/>
      <c r="AK139" s="7"/>
      <c r="AL139" s="7"/>
      <c r="AM139" s="7"/>
      <c r="AN139" s="7"/>
      <c r="AO139" s="7"/>
      <c r="AP139" s="7"/>
    </row>
    <row r="140" spans="3:42" s="8" customFormat="1">
      <c r="C140" s="121"/>
      <c r="D140" s="122"/>
      <c r="E140" s="61"/>
      <c r="F140" s="60"/>
      <c r="G140" s="60"/>
      <c r="H140" s="61"/>
      <c r="I140" s="60"/>
      <c r="J140" s="60"/>
      <c r="K140" s="60"/>
      <c r="L140" s="60"/>
      <c r="M140" s="60"/>
      <c r="N140" s="60"/>
      <c r="O140" s="60"/>
      <c r="P140" s="73"/>
      <c r="Q140" s="73"/>
      <c r="R140" s="73"/>
      <c r="S140" s="73"/>
      <c r="T140" s="73"/>
      <c r="U140" s="73"/>
      <c r="V140" s="73"/>
      <c r="W140" s="113"/>
      <c r="X140" s="45"/>
      <c r="Y140" s="7"/>
      <c r="Z140" s="7"/>
      <c r="AA140" s="7"/>
      <c r="AB140" s="7"/>
      <c r="AC140" s="7"/>
      <c r="AD140" s="7"/>
      <c r="AE140" s="7"/>
      <c r="AF140" s="7"/>
      <c r="AG140" s="7"/>
      <c r="AH140" s="7"/>
      <c r="AI140" s="7"/>
      <c r="AJ140" s="7"/>
      <c r="AK140" s="7"/>
      <c r="AL140" s="7"/>
      <c r="AM140" s="7"/>
      <c r="AN140" s="7"/>
      <c r="AO140" s="7"/>
      <c r="AP140" s="7"/>
    </row>
    <row r="141" spans="3:42" s="8" customFormat="1">
      <c r="C141" s="121"/>
      <c r="D141" s="122"/>
      <c r="E141" s="123"/>
      <c r="F141" s="111"/>
      <c r="G141" s="111"/>
      <c r="H141" s="123"/>
      <c r="I141" s="111"/>
      <c r="J141" s="111"/>
      <c r="K141" s="111"/>
      <c r="L141" s="111"/>
      <c r="M141" s="111"/>
      <c r="N141" s="111"/>
      <c r="O141" s="111"/>
      <c r="P141" s="124"/>
      <c r="Q141" s="124"/>
      <c r="R141" s="124"/>
      <c r="S141" s="124"/>
      <c r="T141" s="124"/>
      <c r="U141" s="124"/>
      <c r="V141" s="124"/>
      <c r="W141" s="125"/>
      <c r="X141" s="7"/>
      <c r="Y141" s="7"/>
      <c r="Z141" s="7"/>
      <c r="AA141" s="7"/>
      <c r="AB141" s="7"/>
      <c r="AC141" s="7"/>
      <c r="AD141" s="7"/>
      <c r="AE141" s="7"/>
      <c r="AF141" s="7"/>
      <c r="AG141" s="7"/>
      <c r="AH141" s="7"/>
      <c r="AI141" s="7"/>
      <c r="AJ141" s="7"/>
      <c r="AK141" s="7"/>
      <c r="AL141" s="7"/>
      <c r="AM141" s="7"/>
      <c r="AN141" s="7"/>
      <c r="AO141" s="7"/>
      <c r="AP141" s="7"/>
    </row>
    <row r="142" spans="3:42" s="8" customFormat="1">
      <c r="C142" s="121"/>
      <c r="D142" s="122"/>
      <c r="E142" s="126"/>
      <c r="F142" s="46"/>
      <c r="G142" s="46"/>
      <c r="H142" s="126"/>
      <c r="I142" s="46"/>
      <c r="J142" s="46"/>
      <c r="K142" s="46"/>
      <c r="L142" s="46"/>
      <c r="M142" s="46"/>
      <c r="N142" s="46"/>
      <c r="O142" s="46"/>
      <c r="P142" s="74"/>
      <c r="Q142" s="74"/>
      <c r="R142" s="74"/>
      <c r="S142" s="74"/>
      <c r="T142" s="74"/>
      <c r="U142" s="74"/>
      <c r="V142" s="74"/>
      <c r="W142" s="40"/>
      <c r="X142" s="7"/>
      <c r="Y142" s="7"/>
      <c r="Z142" s="7"/>
      <c r="AA142" s="7"/>
      <c r="AB142" s="7"/>
      <c r="AC142" s="7"/>
      <c r="AD142" s="7"/>
      <c r="AE142" s="7"/>
      <c r="AF142" s="7"/>
      <c r="AG142" s="7"/>
      <c r="AH142" s="7"/>
      <c r="AI142" s="7"/>
      <c r="AJ142" s="7"/>
      <c r="AK142" s="7"/>
      <c r="AL142" s="7"/>
      <c r="AM142" s="7"/>
      <c r="AN142" s="7"/>
      <c r="AO142" s="7"/>
      <c r="AP142" s="7"/>
    </row>
    <row r="143" spans="3:42" s="8" customFormat="1">
      <c r="C143" s="121"/>
      <c r="D143" s="122"/>
      <c r="E143" s="126"/>
      <c r="F143" s="46"/>
      <c r="G143" s="46"/>
      <c r="H143" s="126"/>
      <c r="I143" s="46"/>
      <c r="J143" s="46"/>
      <c r="K143" s="46"/>
      <c r="L143" s="46"/>
      <c r="M143" s="46"/>
      <c r="N143" s="46"/>
      <c r="O143" s="46"/>
      <c r="P143" s="74"/>
      <c r="Q143" s="74"/>
      <c r="R143" s="74"/>
      <c r="S143" s="74"/>
      <c r="T143" s="74"/>
      <c r="U143" s="74"/>
      <c r="V143" s="74"/>
      <c r="W143" s="40"/>
      <c r="X143" s="7"/>
      <c r="Y143" s="7"/>
      <c r="Z143" s="7"/>
      <c r="AA143" s="7"/>
      <c r="AB143" s="7"/>
      <c r="AC143" s="7"/>
      <c r="AD143" s="7"/>
      <c r="AE143" s="7"/>
      <c r="AF143" s="7"/>
      <c r="AG143" s="7"/>
      <c r="AH143" s="7"/>
      <c r="AI143" s="7"/>
      <c r="AJ143" s="7"/>
      <c r="AK143" s="7"/>
      <c r="AL143" s="7"/>
      <c r="AM143" s="7"/>
      <c r="AN143" s="7"/>
      <c r="AO143" s="7"/>
      <c r="AP143" s="7"/>
    </row>
    <row r="144" spans="3:42" s="133" customFormat="1" ht="15">
      <c r="C144" s="127"/>
      <c r="D144" s="128"/>
      <c r="E144" s="129"/>
      <c r="F144" s="130"/>
      <c r="G144" s="130"/>
      <c r="H144" s="129"/>
      <c r="I144" s="130"/>
      <c r="J144" s="130"/>
      <c r="K144" s="130"/>
      <c r="L144" s="130"/>
      <c r="M144" s="130"/>
      <c r="N144" s="130"/>
      <c r="O144" s="130"/>
      <c r="P144" s="131"/>
      <c r="Q144" s="131"/>
      <c r="R144" s="131"/>
      <c r="S144" s="131"/>
      <c r="T144" s="131"/>
      <c r="U144" s="131"/>
      <c r="V144" s="131"/>
      <c r="W144" s="132"/>
      <c r="X144" s="131"/>
      <c r="Y144" s="131"/>
      <c r="Z144" s="131"/>
      <c r="AA144" s="131"/>
      <c r="AB144" s="131"/>
      <c r="AC144" s="131"/>
      <c r="AD144" s="131"/>
      <c r="AE144" s="131"/>
      <c r="AF144" s="131"/>
      <c r="AG144" s="131"/>
      <c r="AH144" s="131"/>
      <c r="AI144" s="131"/>
      <c r="AJ144" s="131"/>
      <c r="AK144" s="131"/>
      <c r="AL144" s="131"/>
      <c r="AM144" s="131"/>
      <c r="AN144" s="131"/>
      <c r="AO144" s="131"/>
      <c r="AP144" s="131"/>
    </row>
    <row r="145" spans="3:42" s="8" customFormat="1">
      <c r="C145" s="121"/>
      <c r="D145" s="122"/>
      <c r="E145" s="126"/>
      <c r="F145" s="46"/>
      <c r="G145" s="46"/>
      <c r="H145" s="126"/>
      <c r="I145" s="46"/>
      <c r="J145" s="46"/>
      <c r="K145" s="46"/>
      <c r="L145" s="46"/>
      <c r="M145" s="46"/>
      <c r="N145" s="46"/>
      <c r="O145" s="46"/>
      <c r="P145" s="74"/>
      <c r="Q145" s="74"/>
      <c r="R145" s="74"/>
      <c r="S145" s="74"/>
      <c r="T145" s="74"/>
      <c r="U145" s="74"/>
      <c r="V145" s="74"/>
      <c r="W145" s="40"/>
      <c r="X145" s="7"/>
      <c r="Y145" s="7"/>
      <c r="Z145" s="7"/>
      <c r="AA145" s="7"/>
      <c r="AB145" s="7"/>
      <c r="AC145" s="7"/>
      <c r="AD145" s="7"/>
      <c r="AE145" s="7"/>
      <c r="AF145" s="7"/>
      <c r="AG145" s="7"/>
      <c r="AH145" s="7"/>
      <c r="AI145" s="7"/>
      <c r="AJ145" s="7"/>
      <c r="AK145" s="7"/>
      <c r="AL145" s="7"/>
      <c r="AM145" s="7"/>
      <c r="AN145" s="7"/>
      <c r="AO145" s="7"/>
      <c r="AP145" s="7"/>
    </row>
    <row r="146" spans="3:42" s="8" customFormat="1">
      <c r="C146" s="134"/>
      <c r="D146" s="122"/>
      <c r="E146" s="126"/>
      <c r="F146" s="46"/>
      <c r="G146" s="46"/>
      <c r="H146" s="126"/>
      <c r="I146" s="46"/>
      <c r="J146" s="46"/>
      <c r="K146" s="46"/>
      <c r="L146" s="46"/>
      <c r="M146" s="46"/>
      <c r="N146" s="46"/>
      <c r="O146" s="46"/>
      <c r="P146" s="74"/>
      <c r="Q146" s="74"/>
      <c r="R146" s="74"/>
      <c r="S146" s="74"/>
      <c r="T146" s="74"/>
      <c r="U146" s="74"/>
      <c r="V146" s="74"/>
      <c r="W146" s="40"/>
      <c r="X146" s="7"/>
      <c r="Y146" s="7"/>
      <c r="Z146" s="7"/>
      <c r="AA146" s="7"/>
      <c r="AB146" s="7"/>
      <c r="AC146" s="7"/>
      <c r="AD146" s="7"/>
      <c r="AE146" s="7"/>
      <c r="AF146" s="7"/>
      <c r="AG146" s="7"/>
      <c r="AH146" s="7"/>
      <c r="AI146" s="7"/>
      <c r="AJ146" s="7"/>
      <c r="AK146" s="7"/>
      <c r="AL146" s="7"/>
      <c r="AM146" s="7"/>
      <c r="AN146" s="7"/>
      <c r="AO146" s="7"/>
      <c r="AP146" s="7"/>
    </row>
    <row r="147" spans="3:42" s="8" customFormat="1">
      <c r="C147" s="134"/>
      <c r="D147" s="122"/>
      <c r="E147" s="126"/>
      <c r="F147" s="46"/>
      <c r="G147" s="46"/>
      <c r="H147" s="126"/>
      <c r="I147" s="46"/>
      <c r="J147" s="46"/>
      <c r="K147" s="46"/>
      <c r="L147" s="46"/>
      <c r="M147" s="46"/>
      <c r="N147" s="46"/>
      <c r="O147" s="46"/>
      <c r="P147" s="74"/>
      <c r="Q147" s="74"/>
      <c r="R147" s="74"/>
      <c r="S147" s="74"/>
      <c r="T147" s="74"/>
      <c r="U147" s="74"/>
      <c r="V147" s="74"/>
      <c r="W147" s="40"/>
      <c r="X147" s="7"/>
      <c r="Y147" s="7"/>
      <c r="Z147" s="7"/>
      <c r="AA147" s="7"/>
      <c r="AB147" s="7"/>
      <c r="AC147" s="7"/>
      <c r="AD147" s="7"/>
      <c r="AE147" s="7"/>
      <c r="AF147" s="7"/>
      <c r="AG147" s="7"/>
      <c r="AH147" s="7"/>
      <c r="AI147" s="7"/>
      <c r="AJ147" s="7"/>
      <c r="AK147" s="7"/>
      <c r="AL147" s="7"/>
      <c r="AM147" s="7"/>
      <c r="AN147" s="7"/>
      <c r="AO147" s="7"/>
      <c r="AP147" s="7"/>
    </row>
    <row r="148" spans="3:42" s="8" customFormat="1">
      <c r="C148" s="134"/>
      <c r="D148" s="135"/>
      <c r="E148" s="126"/>
      <c r="F148" s="46"/>
      <c r="G148" s="46"/>
      <c r="H148" s="126"/>
      <c r="I148" s="46"/>
      <c r="J148" s="46"/>
      <c r="K148" s="46"/>
      <c r="L148" s="46"/>
      <c r="M148" s="46"/>
      <c r="N148" s="46"/>
      <c r="O148" s="46"/>
      <c r="P148" s="74"/>
      <c r="Q148" s="74"/>
      <c r="R148" s="74"/>
      <c r="S148" s="74"/>
      <c r="T148" s="74"/>
      <c r="U148" s="74"/>
      <c r="V148" s="74"/>
      <c r="W148" s="40"/>
      <c r="X148" s="7"/>
      <c r="Y148" s="7"/>
      <c r="Z148" s="7"/>
      <c r="AA148" s="7"/>
      <c r="AB148" s="7"/>
      <c r="AC148" s="7"/>
      <c r="AD148" s="7"/>
      <c r="AE148" s="7"/>
      <c r="AF148" s="7"/>
      <c r="AG148" s="7"/>
      <c r="AH148" s="7"/>
      <c r="AI148" s="7"/>
      <c r="AJ148" s="7"/>
      <c r="AK148" s="7"/>
      <c r="AL148" s="7"/>
      <c r="AM148" s="7"/>
      <c r="AN148" s="7"/>
      <c r="AO148" s="7"/>
      <c r="AP148" s="7"/>
    </row>
    <row r="149" spans="3:42" s="8" customFormat="1">
      <c r="C149" s="134"/>
      <c r="D149" s="128"/>
      <c r="E149" s="126"/>
      <c r="F149" s="46"/>
      <c r="G149" s="46"/>
      <c r="H149" s="126"/>
      <c r="I149" s="46"/>
      <c r="J149" s="46"/>
      <c r="K149" s="46"/>
      <c r="L149" s="46"/>
      <c r="M149" s="46"/>
      <c r="N149" s="46"/>
      <c r="O149" s="46"/>
      <c r="P149" s="74"/>
      <c r="Q149" s="74"/>
      <c r="R149" s="74"/>
      <c r="S149" s="74"/>
      <c r="T149" s="74"/>
      <c r="U149" s="74"/>
      <c r="V149" s="74"/>
      <c r="W149" s="40"/>
      <c r="X149" s="7"/>
      <c r="Y149" s="7"/>
      <c r="Z149" s="7"/>
      <c r="AA149" s="7"/>
      <c r="AB149" s="7"/>
      <c r="AC149" s="7"/>
      <c r="AD149" s="7"/>
      <c r="AE149" s="7"/>
      <c r="AF149" s="7"/>
      <c r="AG149" s="7"/>
      <c r="AH149" s="7"/>
      <c r="AI149" s="7"/>
      <c r="AJ149" s="7"/>
      <c r="AK149" s="7"/>
      <c r="AL149" s="7"/>
      <c r="AM149" s="7"/>
      <c r="AN149" s="7"/>
      <c r="AO149" s="7"/>
      <c r="AP149" s="7"/>
    </row>
    <row r="150" spans="3:42" s="8" customFormat="1">
      <c r="C150" s="134"/>
      <c r="D150" s="128"/>
      <c r="E150" s="126"/>
      <c r="F150" s="46"/>
      <c r="G150" s="46"/>
      <c r="H150" s="126"/>
      <c r="I150" s="46"/>
      <c r="J150" s="46"/>
      <c r="K150" s="46"/>
      <c r="L150" s="46"/>
      <c r="M150" s="46"/>
      <c r="N150" s="46"/>
      <c r="O150" s="46"/>
      <c r="P150" s="74"/>
      <c r="Q150" s="74"/>
      <c r="R150" s="74"/>
      <c r="S150" s="74"/>
      <c r="T150" s="74"/>
      <c r="U150" s="74"/>
      <c r="V150" s="74"/>
      <c r="W150" s="40"/>
      <c r="X150" s="7"/>
      <c r="Y150" s="7"/>
      <c r="Z150" s="7"/>
      <c r="AA150" s="7"/>
      <c r="AB150" s="7"/>
      <c r="AC150" s="7"/>
      <c r="AD150" s="7"/>
      <c r="AE150" s="7"/>
      <c r="AF150" s="7"/>
      <c r="AG150" s="7"/>
      <c r="AH150" s="7"/>
      <c r="AI150" s="7"/>
      <c r="AJ150" s="7"/>
      <c r="AK150" s="7"/>
      <c r="AL150" s="7"/>
      <c r="AM150" s="7"/>
      <c r="AN150" s="7"/>
      <c r="AO150" s="7"/>
      <c r="AP150" s="7"/>
    </row>
    <row r="151" spans="3:42" s="8" customFormat="1">
      <c r="C151" s="134"/>
      <c r="D151" s="128"/>
      <c r="E151" s="126"/>
      <c r="F151" s="46"/>
      <c r="G151" s="46"/>
      <c r="H151" s="126"/>
      <c r="I151" s="46"/>
      <c r="J151" s="46"/>
      <c r="K151" s="46"/>
      <c r="L151" s="46"/>
      <c r="M151" s="46"/>
      <c r="N151" s="46"/>
      <c r="O151" s="46"/>
      <c r="P151" s="74"/>
      <c r="Q151" s="74"/>
      <c r="R151" s="74"/>
      <c r="S151" s="74"/>
      <c r="T151" s="74"/>
      <c r="U151" s="74"/>
      <c r="V151" s="74"/>
      <c r="W151" s="40"/>
      <c r="X151" s="7"/>
      <c r="Y151" s="7"/>
      <c r="Z151" s="7"/>
      <c r="AA151" s="7"/>
      <c r="AB151" s="7"/>
      <c r="AC151" s="7"/>
      <c r="AD151" s="7"/>
      <c r="AE151" s="7"/>
      <c r="AF151" s="7"/>
      <c r="AG151" s="7"/>
      <c r="AH151" s="7"/>
      <c r="AI151" s="7"/>
      <c r="AJ151" s="7"/>
      <c r="AK151" s="7"/>
      <c r="AL151" s="7"/>
      <c r="AM151" s="7"/>
      <c r="AN151" s="7"/>
      <c r="AO151" s="7"/>
      <c r="AP151" s="7"/>
    </row>
    <row r="152" spans="3:42" s="8" customFormat="1">
      <c r="C152" s="134"/>
      <c r="D152" s="128"/>
      <c r="E152" s="126"/>
      <c r="F152" s="46"/>
      <c r="G152" s="46"/>
      <c r="H152" s="126"/>
      <c r="I152" s="46"/>
      <c r="J152" s="46"/>
      <c r="K152" s="46"/>
      <c r="L152" s="46"/>
      <c r="M152" s="46"/>
      <c r="N152" s="46"/>
      <c r="O152" s="46"/>
      <c r="P152" s="74"/>
      <c r="Q152" s="74"/>
      <c r="R152" s="74"/>
      <c r="S152" s="74"/>
      <c r="T152" s="74"/>
      <c r="U152" s="74"/>
      <c r="V152" s="74"/>
      <c r="W152" s="40"/>
      <c r="X152" s="7"/>
      <c r="Y152" s="7"/>
      <c r="Z152" s="7"/>
      <c r="AA152" s="7"/>
      <c r="AB152" s="7"/>
      <c r="AC152" s="7"/>
      <c r="AD152" s="7"/>
      <c r="AE152" s="7"/>
      <c r="AF152" s="7"/>
      <c r="AG152" s="7"/>
      <c r="AH152" s="7"/>
      <c r="AI152" s="7"/>
      <c r="AJ152" s="7"/>
      <c r="AK152" s="7"/>
      <c r="AL152" s="7"/>
      <c r="AM152" s="7"/>
      <c r="AN152" s="7"/>
      <c r="AO152" s="7"/>
      <c r="AP152" s="7"/>
    </row>
  </sheetData>
  <mergeCells count="7">
    <mergeCell ref="R37:S37"/>
    <mergeCell ref="B121:D121"/>
    <mergeCell ref="A2:E2"/>
    <mergeCell ref="A3:E3"/>
    <mergeCell ref="A4:E4"/>
    <mergeCell ref="R25:S25"/>
    <mergeCell ref="R36:S36"/>
  </mergeCells>
  <pageMargins left="0.78" right="0.52" top="0.59" bottom="0.51" header="0.3" footer="0.3"/>
  <pageSetup paperSize="9" scale="70" orientation="portrait" r:id="rId1"/>
  <drawing r:id="rId2"/>
</worksheet>
</file>

<file path=xl/worksheets/sheet3.xml><?xml version="1.0" encoding="utf-8"?>
<worksheet xmlns="http://schemas.openxmlformats.org/spreadsheetml/2006/main" xmlns:r="http://schemas.openxmlformats.org/officeDocument/2006/relationships">
  <sheetPr>
    <tabColor rgb="FF00B050"/>
  </sheetPr>
  <dimension ref="A1:BH50"/>
  <sheetViews>
    <sheetView topLeftCell="A19" workbookViewId="0">
      <selection activeCell="E6" sqref="E6"/>
    </sheetView>
  </sheetViews>
  <sheetFormatPr defaultColWidth="10.5" defaultRowHeight="15"/>
  <cols>
    <col min="1" max="1" width="7.1640625" style="235" customWidth="1"/>
    <col min="2" max="2" width="67.33203125" style="237" customWidth="1"/>
    <col min="3" max="3" width="28.83203125" style="237" customWidth="1"/>
    <col min="4" max="4" width="16.1640625" style="236" hidden="1" customWidth="1"/>
    <col min="5" max="5" width="23.5" style="228" bestFit="1" customWidth="1"/>
    <col min="6" max="6" width="24.5" style="228" bestFit="1" customWidth="1"/>
    <col min="7" max="7" width="36" style="236" customWidth="1"/>
    <col min="8" max="8" width="24.1640625" style="228" customWidth="1"/>
    <col min="9" max="9" width="21.83203125" style="228" customWidth="1"/>
    <col min="10" max="10" width="21.1640625" style="228" bestFit="1" customWidth="1"/>
    <col min="11" max="11" width="27.83203125" style="228" customWidth="1"/>
    <col min="12" max="12" width="23.6640625" style="228" customWidth="1"/>
    <col min="13" max="13" width="27.83203125" style="228" customWidth="1"/>
    <col min="14" max="14" width="45.6640625" style="228" customWidth="1"/>
    <col min="15" max="15" width="23.5" style="228" bestFit="1" customWidth="1"/>
    <col min="16" max="16" width="24.5" style="228" bestFit="1" customWidth="1"/>
    <col min="17" max="17" width="12.83203125" style="228" bestFit="1" customWidth="1"/>
    <col min="18" max="18" width="25" style="230" bestFit="1" customWidth="1"/>
    <col min="19" max="19" width="25.33203125" style="144" bestFit="1" customWidth="1"/>
    <col min="20" max="20" width="27" style="145" bestFit="1" customWidth="1"/>
    <col min="21" max="21" width="21.33203125" style="146" bestFit="1" customWidth="1"/>
    <col min="22" max="22" width="16.83203125" style="146" bestFit="1" customWidth="1"/>
    <col min="23" max="16384" width="10.5" style="147"/>
  </cols>
  <sheetData>
    <row r="1" spans="1:60" ht="15.75">
      <c r="A1" s="337" t="s">
        <v>0</v>
      </c>
      <c r="B1" s="337"/>
      <c r="C1" s="337"/>
      <c r="D1" s="337"/>
      <c r="E1" s="138"/>
      <c r="F1" s="142"/>
      <c r="G1" s="238"/>
      <c r="H1" s="139"/>
      <c r="I1" s="139"/>
      <c r="J1" s="140"/>
      <c r="K1" s="141"/>
      <c r="L1" s="139"/>
      <c r="M1" s="138"/>
      <c r="N1" s="138"/>
      <c r="O1" s="138"/>
      <c r="P1" s="142"/>
      <c r="Q1" s="142"/>
      <c r="R1" s="143"/>
    </row>
    <row r="2" spans="1:60" ht="15.75">
      <c r="A2" s="337" t="s">
        <v>2789</v>
      </c>
      <c r="B2" s="337"/>
      <c r="C2" s="337"/>
      <c r="D2" s="337"/>
      <c r="E2" s="138"/>
      <c r="F2" s="142"/>
      <c r="G2" s="238"/>
      <c r="H2" s="139"/>
      <c r="I2" s="139"/>
      <c r="J2" s="140"/>
      <c r="K2" s="141"/>
      <c r="L2" s="139"/>
      <c r="M2" s="138"/>
      <c r="N2" s="138"/>
      <c r="O2" s="138"/>
      <c r="P2" s="142"/>
      <c r="Q2" s="142"/>
      <c r="R2" s="143"/>
      <c r="S2" s="148"/>
      <c r="T2" s="149"/>
      <c r="U2" s="150"/>
      <c r="V2" s="150"/>
      <c r="W2" s="151"/>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row>
    <row r="3" spans="1:60" ht="15.75">
      <c r="A3" s="337" t="s">
        <v>131</v>
      </c>
      <c r="B3" s="337"/>
      <c r="C3" s="337"/>
      <c r="D3" s="337"/>
      <c r="E3" s="138"/>
      <c r="F3" s="142"/>
      <c r="G3" s="238"/>
      <c r="H3" s="139"/>
      <c r="I3" s="139"/>
      <c r="J3" s="140"/>
      <c r="K3" s="141"/>
      <c r="L3" s="139"/>
      <c r="M3" s="138"/>
      <c r="N3" s="138"/>
      <c r="O3" s="138"/>
      <c r="P3" s="142"/>
      <c r="Q3" s="142"/>
      <c r="R3" s="143"/>
      <c r="S3" s="148"/>
      <c r="T3" s="149"/>
      <c r="U3" s="150"/>
      <c r="V3" s="150"/>
      <c r="W3" s="151"/>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row>
    <row r="4" spans="1:60" ht="16.5" thickBot="1">
      <c r="A4" s="153"/>
      <c r="B4" s="154"/>
      <c r="C4" s="155"/>
      <c r="D4" s="156"/>
      <c r="E4" s="157"/>
      <c r="F4" s="158"/>
      <c r="G4" s="239"/>
      <c r="H4" s="157"/>
      <c r="I4" s="157"/>
      <c r="J4" s="158"/>
      <c r="K4" s="158"/>
      <c r="L4" s="157"/>
      <c r="M4" s="157"/>
      <c r="N4" s="157"/>
      <c r="O4" s="157"/>
      <c r="P4" s="158"/>
      <c r="Q4" s="158"/>
      <c r="R4" s="159"/>
      <c r="S4" s="148"/>
      <c r="T4" s="149"/>
      <c r="U4" s="150"/>
      <c r="V4" s="150"/>
      <c r="W4" s="151"/>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row>
    <row r="5" spans="1:60" s="171" customFormat="1" ht="29.25" customHeight="1" thickBot="1">
      <c r="A5" s="160" t="s">
        <v>3</v>
      </c>
      <c r="B5" s="161" t="s">
        <v>6</v>
      </c>
      <c r="C5" s="162" t="s">
        <v>7</v>
      </c>
      <c r="D5" s="163" t="s">
        <v>132</v>
      </c>
      <c r="E5" s="164"/>
      <c r="F5" s="140"/>
      <c r="G5" s="240"/>
      <c r="H5" s="164"/>
      <c r="I5" s="164"/>
      <c r="J5" s="164" t="s">
        <v>133</v>
      </c>
      <c r="K5" s="140"/>
      <c r="L5" s="164"/>
      <c r="M5" s="164"/>
      <c r="N5" s="164"/>
      <c r="O5" s="165" t="s">
        <v>134</v>
      </c>
      <c r="P5" s="166" t="s">
        <v>135</v>
      </c>
      <c r="Q5" s="166" t="s">
        <v>136</v>
      </c>
      <c r="R5" s="167"/>
      <c r="S5" s="168"/>
      <c r="T5" s="169"/>
      <c r="U5" s="170"/>
      <c r="V5" s="170"/>
    </row>
    <row r="6" spans="1:60" s="188" customFormat="1" ht="23.25" customHeight="1">
      <c r="A6" s="172">
        <v>1</v>
      </c>
      <c r="B6" s="173" t="s">
        <v>9</v>
      </c>
      <c r="C6" s="174">
        <f>+'rekap per urusan'!E8+'rekap per urusan'!E19+'rekap per urusan'!E97</f>
        <v>42999872955</v>
      </c>
      <c r="D6" s="175"/>
      <c r="E6" s="176">
        <v>36749870317</v>
      </c>
      <c r="F6" s="193">
        <v>42999872955</v>
      </c>
      <c r="G6" s="241">
        <f>+C6-F6</f>
        <v>0</v>
      </c>
      <c r="H6" s="177">
        <f>+C6-G6</f>
        <v>42999872955</v>
      </c>
      <c r="I6" s="178">
        <v>11051020000</v>
      </c>
      <c r="J6" s="29">
        <v>36608499967</v>
      </c>
      <c r="K6" s="179">
        <f>+C6-J6</f>
        <v>6391372988</v>
      </c>
      <c r="L6" s="177"/>
      <c r="M6" s="177"/>
      <c r="N6" s="180" t="s">
        <v>9</v>
      </c>
      <c r="O6" s="181">
        <v>27473127000</v>
      </c>
      <c r="P6" s="182">
        <f t="shared" ref="P6:P37" si="0">+O6-C6</f>
        <v>-15526745955</v>
      </c>
      <c r="Q6" s="183">
        <f t="shared" ref="Q6:Q37" si="1">(+P6/O6)*100</f>
        <v>-56.516121936174216</v>
      </c>
      <c r="R6" s="184">
        <v>28603391195</v>
      </c>
      <c r="S6" s="185">
        <f t="shared" ref="S6:S15" si="2">+R6-C6</f>
        <v>-14396481760</v>
      </c>
      <c r="T6" s="186"/>
      <c r="U6" s="187"/>
      <c r="V6" s="187"/>
    </row>
    <row r="7" spans="1:60" s="171" customFormat="1" ht="23.25" customHeight="1">
      <c r="A7" s="189">
        <v>2</v>
      </c>
      <c r="B7" s="190" t="s">
        <v>11</v>
      </c>
      <c r="C7" s="191">
        <f>+'rekap per urusan'!E10</f>
        <v>21545527501</v>
      </c>
      <c r="D7" s="192"/>
      <c r="E7" s="193">
        <v>19942517095</v>
      </c>
      <c r="F7" s="193">
        <v>21545527501</v>
      </c>
      <c r="G7" s="241">
        <f t="shared" ref="G7:G36" si="3">+C7-F7</f>
        <v>0</v>
      </c>
      <c r="H7" s="177">
        <f t="shared" ref="H7:H37" si="4">+C7-G7</f>
        <v>21545527501</v>
      </c>
      <c r="I7" s="178">
        <v>2959940000</v>
      </c>
      <c r="J7" s="36">
        <v>19942517095</v>
      </c>
      <c r="K7" s="179">
        <f t="shared" ref="K7:K37" si="5">+C7-J7</f>
        <v>1603010406</v>
      </c>
      <c r="L7" s="194"/>
      <c r="M7" s="194"/>
      <c r="N7" s="180" t="s">
        <v>11</v>
      </c>
      <c r="O7" s="195">
        <v>13767822070</v>
      </c>
      <c r="P7" s="182">
        <f t="shared" si="0"/>
        <v>-7777705431</v>
      </c>
      <c r="Q7" s="183">
        <f t="shared" si="1"/>
        <v>-56.491908389400038</v>
      </c>
      <c r="R7" s="167">
        <v>13506306020</v>
      </c>
      <c r="S7" s="185">
        <f t="shared" si="2"/>
        <v>-8039221481</v>
      </c>
      <c r="T7" s="196">
        <v>13531422070</v>
      </c>
      <c r="U7" s="197">
        <f>+T7-C7</f>
        <v>-8014105431</v>
      </c>
      <c r="V7" s="170"/>
    </row>
    <row r="8" spans="1:60" s="171" customFormat="1" ht="23.25" customHeight="1">
      <c r="A8" s="189">
        <v>3</v>
      </c>
      <c r="B8" s="190" t="s">
        <v>14</v>
      </c>
      <c r="C8" s="198">
        <f>+'rekap per urusan'!E11</f>
        <v>44304875000</v>
      </c>
      <c r="D8" s="192"/>
      <c r="E8" s="193">
        <v>28575736250</v>
      </c>
      <c r="F8" s="193">
        <v>44304875000</v>
      </c>
      <c r="G8" s="241">
        <f t="shared" si="3"/>
        <v>0</v>
      </c>
      <c r="H8" s="177">
        <f t="shared" si="4"/>
        <v>44304875000</v>
      </c>
      <c r="I8" s="178">
        <v>1543280000</v>
      </c>
      <c r="J8" s="41">
        <v>28575736250</v>
      </c>
      <c r="K8" s="179">
        <f t="shared" si="5"/>
        <v>15729138750</v>
      </c>
      <c r="L8" s="194"/>
      <c r="M8" s="194"/>
      <c r="N8" s="199" t="s">
        <v>14</v>
      </c>
      <c r="O8" s="195">
        <v>23534219500</v>
      </c>
      <c r="P8" s="182">
        <f t="shared" si="0"/>
        <v>-20770655500</v>
      </c>
      <c r="Q8" s="183">
        <f t="shared" si="1"/>
        <v>-88.25725238094256</v>
      </c>
      <c r="R8" s="167">
        <v>22660719700</v>
      </c>
      <c r="S8" s="185">
        <f t="shared" si="2"/>
        <v>-21644155300</v>
      </c>
      <c r="T8" s="168"/>
      <c r="U8" s="170"/>
      <c r="V8" s="170"/>
    </row>
    <row r="9" spans="1:60" s="171" customFormat="1" ht="23.25" customHeight="1">
      <c r="A9" s="189">
        <v>4</v>
      </c>
      <c r="B9" s="190" t="s">
        <v>16</v>
      </c>
      <c r="C9" s="200">
        <f>+'rekap per urusan'!E12+'rekap per urusan'!E14+'rekap per urusan'!E69+'rekap per urusan'!E98</f>
        <v>84013134762</v>
      </c>
      <c r="D9" s="192"/>
      <c r="E9" s="193">
        <v>121594126465</v>
      </c>
      <c r="F9" s="193">
        <v>84013134762</v>
      </c>
      <c r="G9" s="241">
        <f t="shared" si="3"/>
        <v>0</v>
      </c>
      <c r="H9" s="177">
        <f t="shared" si="4"/>
        <v>84013134762</v>
      </c>
      <c r="I9" s="178">
        <f>4973950000+2220140000+1148820000+1708050000</f>
        <v>10050960000</v>
      </c>
      <c r="J9" s="29">
        <v>107791226465</v>
      </c>
      <c r="K9" s="179">
        <f t="shared" si="5"/>
        <v>-23778091703</v>
      </c>
      <c r="L9" s="194">
        <v>111543166465</v>
      </c>
      <c r="M9" s="201">
        <f>+L9+I9</f>
        <v>121594126465</v>
      </c>
      <c r="N9" s="202" t="s">
        <v>16</v>
      </c>
      <c r="O9" s="195">
        <v>58480540820</v>
      </c>
      <c r="P9" s="182">
        <f t="shared" si="0"/>
        <v>-25532593942</v>
      </c>
      <c r="Q9" s="183">
        <f t="shared" si="1"/>
        <v>-43.659982592479722</v>
      </c>
      <c r="R9" s="167">
        <v>59896030510</v>
      </c>
      <c r="S9" s="168">
        <f t="shared" si="2"/>
        <v>-24117104252</v>
      </c>
      <c r="T9" s="168"/>
      <c r="U9" s="170"/>
      <c r="V9" s="170"/>
    </row>
    <row r="10" spans="1:60" s="171" customFormat="1" ht="23.25" customHeight="1">
      <c r="A10" s="189">
        <v>5</v>
      </c>
      <c r="B10" s="190" t="s">
        <v>20</v>
      </c>
      <c r="C10" s="200">
        <f>+'rekap per urusan'!E16+'rekap per urusan'!E20+'rekap per urusan'!E47+'rekap per urusan'!E99</f>
        <v>11512317415</v>
      </c>
      <c r="D10" s="203"/>
      <c r="E10" s="66">
        <v>14026086490</v>
      </c>
      <c r="F10" s="193">
        <v>11512317415</v>
      </c>
      <c r="G10" s="241">
        <f t="shared" si="3"/>
        <v>0</v>
      </c>
      <c r="H10" s="177">
        <f t="shared" si="4"/>
        <v>11512317415</v>
      </c>
      <c r="I10" s="178">
        <v>0</v>
      </c>
      <c r="J10" s="29">
        <v>14026086490</v>
      </c>
      <c r="K10" s="179">
        <f t="shared" si="5"/>
        <v>-2513769075</v>
      </c>
      <c r="L10" s="178">
        <f>+L9-H9</f>
        <v>27530031703</v>
      </c>
      <c r="M10" s="204"/>
      <c r="N10" s="180" t="s">
        <v>20</v>
      </c>
      <c r="O10" s="195">
        <v>10313087340</v>
      </c>
      <c r="P10" s="182">
        <f t="shared" si="0"/>
        <v>-1199230075</v>
      </c>
      <c r="Q10" s="183">
        <f t="shared" si="1"/>
        <v>-11.628235420335342</v>
      </c>
      <c r="R10" s="167"/>
      <c r="S10" s="168">
        <f t="shared" si="2"/>
        <v>-11512317415</v>
      </c>
      <c r="T10" s="168"/>
      <c r="U10" s="170"/>
      <c r="V10" s="170"/>
    </row>
    <row r="11" spans="1:60" s="171" customFormat="1" ht="23.25" customHeight="1">
      <c r="A11" s="189">
        <v>6</v>
      </c>
      <c r="B11" s="190" t="s">
        <v>23</v>
      </c>
      <c r="C11" s="200">
        <f>+'rekap per urusan'!E18+'rekap per urusan'!E70+'rekap per urusan'!E93</f>
        <v>5593844730</v>
      </c>
      <c r="D11" s="192"/>
      <c r="E11" s="193">
        <v>4878073885</v>
      </c>
      <c r="F11" s="193">
        <v>5354604730</v>
      </c>
      <c r="G11" s="241">
        <f t="shared" si="3"/>
        <v>239240000</v>
      </c>
      <c r="H11" s="177">
        <f t="shared" si="4"/>
        <v>5354604730</v>
      </c>
      <c r="I11" s="178">
        <v>0</v>
      </c>
      <c r="J11" s="29">
        <v>4878073885</v>
      </c>
      <c r="K11" s="179">
        <f t="shared" si="5"/>
        <v>715770845</v>
      </c>
      <c r="L11" s="194"/>
      <c r="M11" s="194"/>
      <c r="N11" s="180" t="s">
        <v>23</v>
      </c>
      <c r="O11" s="195">
        <v>3356259385</v>
      </c>
      <c r="P11" s="182">
        <f t="shared" si="0"/>
        <v>-2237585345</v>
      </c>
      <c r="Q11" s="183">
        <f t="shared" si="1"/>
        <v>-66.669023109487696</v>
      </c>
      <c r="R11" s="167"/>
      <c r="S11" s="168">
        <f t="shared" si="2"/>
        <v>-5593844730</v>
      </c>
      <c r="T11" s="168"/>
      <c r="U11" s="170"/>
      <c r="V11" s="170"/>
    </row>
    <row r="12" spans="1:60" s="171" customFormat="1" ht="23.25" customHeight="1">
      <c r="A12" s="189">
        <v>7</v>
      </c>
      <c r="B12" s="190" t="s">
        <v>27</v>
      </c>
      <c r="C12" s="200">
        <f>+'rekap per urusan'!E21+'rekap per urusan'!E45+'rekap per urusan'!E71+'rekap per urusan'!E100</f>
        <v>8648651410</v>
      </c>
      <c r="D12" s="192"/>
      <c r="E12" s="193">
        <v>6491819430</v>
      </c>
      <c r="F12" s="193">
        <v>8648651410</v>
      </c>
      <c r="G12" s="241">
        <f t="shared" si="3"/>
        <v>0</v>
      </c>
      <c r="H12" s="177">
        <f t="shared" si="4"/>
        <v>8648651410</v>
      </c>
      <c r="I12" s="178">
        <v>499710000</v>
      </c>
      <c r="J12" s="29">
        <v>6713644030</v>
      </c>
      <c r="K12" s="179">
        <f t="shared" si="5"/>
        <v>1935007380</v>
      </c>
      <c r="L12" s="194"/>
      <c r="M12" s="194"/>
      <c r="N12" s="205" t="s">
        <v>27</v>
      </c>
      <c r="O12" s="195">
        <v>4321289730</v>
      </c>
      <c r="P12" s="182">
        <f t="shared" si="0"/>
        <v>-4327361680</v>
      </c>
      <c r="Q12" s="183">
        <f t="shared" si="1"/>
        <v>-100.14051244835184</v>
      </c>
      <c r="R12" s="167">
        <v>5155306630</v>
      </c>
      <c r="S12" s="168">
        <f t="shared" si="2"/>
        <v>-3493344780</v>
      </c>
      <c r="T12" s="168"/>
      <c r="U12" s="170"/>
      <c r="V12" s="170"/>
    </row>
    <row r="13" spans="1:60" s="171" customFormat="1" ht="23.25" customHeight="1">
      <c r="A13" s="189">
        <v>8</v>
      </c>
      <c r="B13" s="190" t="s">
        <v>29</v>
      </c>
      <c r="C13" s="200">
        <f>+'rekap per urusan'!E22+'rekap per urusan'!E48+'rekap per urusan'!E101</f>
        <v>2107321330</v>
      </c>
      <c r="D13" s="192"/>
      <c r="E13" s="193">
        <v>2095008115</v>
      </c>
      <c r="F13" s="193">
        <v>2107321330</v>
      </c>
      <c r="G13" s="241">
        <f t="shared" si="3"/>
        <v>0</v>
      </c>
      <c r="H13" s="177">
        <f t="shared" si="4"/>
        <v>2107321330</v>
      </c>
      <c r="I13" s="178">
        <v>898660000</v>
      </c>
      <c r="J13" s="29">
        <v>2051573815</v>
      </c>
      <c r="K13" s="179">
        <f t="shared" si="5"/>
        <v>55747515</v>
      </c>
      <c r="L13" s="194"/>
      <c r="M13" s="194"/>
      <c r="N13" s="205" t="s">
        <v>29</v>
      </c>
      <c r="O13" s="195">
        <v>1532854925</v>
      </c>
      <c r="P13" s="182">
        <f t="shared" si="0"/>
        <v>-574466405</v>
      </c>
      <c r="Q13" s="183">
        <f t="shared" si="1"/>
        <v>-37.476893320481715</v>
      </c>
      <c r="R13" s="167">
        <v>1637064925</v>
      </c>
      <c r="S13" s="168">
        <f t="shared" si="2"/>
        <v>-470256405</v>
      </c>
      <c r="T13" s="168"/>
      <c r="U13" s="170"/>
      <c r="V13" s="170"/>
    </row>
    <row r="14" spans="1:60" s="171" customFormat="1" ht="23.25" customHeight="1">
      <c r="A14" s="189">
        <v>9</v>
      </c>
      <c r="B14" s="190" t="s">
        <v>31</v>
      </c>
      <c r="C14" s="200">
        <f>+'rekap per urusan'!E23+'rekap per urusan'!E50</f>
        <v>1996208548</v>
      </c>
      <c r="D14" s="192"/>
      <c r="E14" s="193">
        <v>1676087800</v>
      </c>
      <c r="F14" s="193">
        <v>1534980048</v>
      </c>
      <c r="G14" s="241">
        <f t="shared" si="3"/>
        <v>461228500</v>
      </c>
      <c r="H14" s="177">
        <f t="shared" si="4"/>
        <v>1534980048</v>
      </c>
      <c r="I14" s="178">
        <v>0</v>
      </c>
      <c r="J14" s="29">
        <v>1676087800</v>
      </c>
      <c r="K14" s="179">
        <f t="shared" si="5"/>
        <v>320120748</v>
      </c>
      <c r="L14" s="194"/>
      <c r="M14" s="194"/>
      <c r="N14" s="199" t="s">
        <v>31</v>
      </c>
      <c r="O14" s="195">
        <v>1552251850</v>
      </c>
      <c r="P14" s="182">
        <f t="shared" si="0"/>
        <v>-443956698</v>
      </c>
      <c r="Q14" s="183">
        <f t="shared" si="1"/>
        <v>-28.60081616266072</v>
      </c>
      <c r="R14" s="167">
        <v>1764545200</v>
      </c>
      <c r="S14" s="168">
        <f t="shared" si="2"/>
        <v>-231663348</v>
      </c>
      <c r="T14" s="168"/>
      <c r="U14" s="170"/>
      <c r="V14" s="170"/>
    </row>
    <row r="15" spans="1:60" s="171" customFormat="1" ht="23.25" customHeight="1">
      <c r="A15" s="189">
        <v>10</v>
      </c>
      <c r="B15" s="190" t="s">
        <v>34</v>
      </c>
      <c r="C15" s="200">
        <f>+'rekap per urusan'!E24+'rekap per urusan'!E53+'rekap per urusan'!E54</f>
        <v>3888364992</v>
      </c>
      <c r="D15" s="192"/>
      <c r="E15" s="193">
        <v>3088793525</v>
      </c>
      <c r="F15" s="193">
        <v>3888364992</v>
      </c>
      <c r="G15" s="241">
        <f t="shared" si="3"/>
        <v>0</v>
      </c>
      <c r="H15" s="177">
        <f t="shared" si="4"/>
        <v>3888364992</v>
      </c>
      <c r="I15" s="178">
        <v>0</v>
      </c>
      <c r="J15" s="29">
        <v>2928793525</v>
      </c>
      <c r="K15" s="179">
        <f t="shared" si="5"/>
        <v>959571467</v>
      </c>
      <c r="L15" s="194"/>
      <c r="M15" s="194"/>
      <c r="N15" s="180" t="s">
        <v>34</v>
      </c>
      <c r="O15" s="195">
        <v>1618079695</v>
      </c>
      <c r="P15" s="182">
        <f t="shared" si="0"/>
        <v>-2270285297</v>
      </c>
      <c r="Q15" s="183">
        <f t="shared" si="1"/>
        <v>-140.30738436526761</v>
      </c>
      <c r="R15" s="167">
        <v>1749296117</v>
      </c>
      <c r="S15" s="168">
        <f t="shared" si="2"/>
        <v>-2139068875</v>
      </c>
      <c r="T15" s="168"/>
      <c r="U15" s="170"/>
      <c r="V15" s="170"/>
    </row>
    <row r="16" spans="1:60" s="171" customFormat="1" ht="23.25" customHeight="1">
      <c r="A16" s="189">
        <v>11</v>
      </c>
      <c r="B16" s="190" t="s">
        <v>37</v>
      </c>
      <c r="C16" s="200">
        <f>+'rekap per urusan'!E25+'rekap per urusan'!E56+'rekap per urusan'!E118+'rekap per urusan'!E119</f>
        <v>29554653127</v>
      </c>
      <c r="D16" s="192"/>
      <c r="E16" s="193">
        <v>7055338514</v>
      </c>
      <c r="F16" s="193">
        <v>29554653127</v>
      </c>
      <c r="G16" s="241">
        <f t="shared" si="3"/>
        <v>0</v>
      </c>
      <c r="H16" s="177">
        <f t="shared" si="4"/>
        <v>29554653127</v>
      </c>
      <c r="I16" s="178">
        <v>0</v>
      </c>
      <c r="J16" s="29">
        <v>7005336964</v>
      </c>
      <c r="K16" s="179">
        <f t="shared" si="5"/>
        <v>22549316163</v>
      </c>
      <c r="L16" s="194"/>
      <c r="M16" s="194"/>
      <c r="N16" s="180" t="s">
        <v>37</v>
      </c>
      <c r="O16" s="195">
        <v>7365393916</v>
      </c>
      <c r="P16" s="182">
        <f t="shared" si="0"/>
        <v>-22189259211</v>
      </c>
      <c r="Q16" s="183">
        <f t="shared" si="1"/>
        <v>-301.26371330660004</v>
      </c>
      <c r="R16" s="167"/>
      <c r="S16" s="168">
        <f t="shared" ref="S16:S37" si="6">+C16-R16</f>
        <v>29554653127</v>
      </c>
      <c r="T16" s="168"/>
      <c r="U16" s="170"/>
      <c r="V16" s="170"/>
    </row>
    <row r="17" spans="1:60" s="171" customFormat="1" ht="23.25" customHeight="1">
      <c r="A17" s="189">
        <v>12</v>
      </c>
      <c r="B17" s="190" t="s">
        <v>40</v>
      </c>
      <c r="C17" s="200">
        <f>+'rekap per urusan'!E58+'rekap per urusan'!E26</f>
        <v>1931463570</v>
      </c>
      <c r="D17" s="192"/>
      <c r="E17" s="193">
        <v>2566559575</v>
      </c>
      <c r="F17" s="193">
        <v>1931463570</v>
      </c>
      <c r="G17" s="241">
        <f t="shared" si="3"/>
        <v>0</v>
      </c>
      <c r="H17" s="177">
        <f t="shared" si="4"/>
        <v>1931463570</v>
      </c>
      <c r="I17" s="178">
        <v>0</v>
      </c>
      <c r="J17" s="29">
        <v>2566559575</v>
      </c>
      <c r="K17" s="179">
        <f t="shared" si="5"/>
        <v>-635096005</v>
      </c>
      <c r="L17" s="194"/>
      <c r="M17" s="194"/>
      <c r="N17" s="205" t="s">
        <v>40</v>
      </c>
      <c r="O17" s="195">
        <v>2285366345</v>
      </c>
      <c r="P17" s="182">
        <f t="shared" si="0"/>
        <v>353902775</v>
      </c>
      <c r="Q17" s="183">
        <f t="shared" si="1"/>
        <v>15.485603687753615</v>
      </c>
      <c r="R17" s="167"/>
      <c r="S17" s="168">
        <f t="shared" si="6"/>
        <v>1931463570</v>
      </c>
      <c r="T17" s="168"/>
      <c r="U17" s="170"/>
      <c r="V17" s="170"/>
    </row>
    <row r="18" spans="1:60" s="206" customFormat="1" ht="23.25" customHeight="1">
      <c r="A18" s="189">
        <v>13</v>
      </c>
      <c r="B18" s="190" t="s">
        <v>43</v>
      </c>
      <c r="C18" s="200">
        <f>+'rekap per urusan'!E27+'rekap per urusan'!E62+'rekap per urusan'!E72+'rekap per urusan'!E102</f>
        <v>5095971780</v>
      </c>
      <c r="D18" s="203"/>
      <c r="E18" s="29">
        <v>4198072900</v>
      </c>
      <c r="F18" s="193">
        <v>5095971780</v>
      </c>
      <c r="G18" s="241">
        <f t="shared" si="3"/>
        <v>0</v>
      </c>
      <c r="H18" s="177">
        <f t="shared" si="4"/>
        <v>5095971780</v>
      </c>
      <c r="I18" s="178">
        <v>0</v>
      </c>
      <c r="J18" s="29">
        <v>4198072900</v>
      </c>
      <c r="K18" s="179">
        <f t="shared" si="5"/>
        <v>897898880</v>
      </c>
      <c r="L18" s="204"/>
      <c r="M18" s="204"/>
      <c r="N18" s="180" t="s">
        <v>137</v>
      </c>
      <c r="O18" s="195">
        <v>1490673325</v>
      </c>
      <c r="P18" s="182">
        <f t="shared" si="0"/>
        <v>-3605298455</v>
      </c>
      <c r="Q18" s="183">
        <f t="shared" si="1"/>
        <v>-241.85704503701371</v>
      </c>
      <c r="R18" s="167">
        <v>2756169515</v>
      </c>
      <c r="S18" s="168">
        <f t="shared" si="6"/>
        <v>2339802265</v>
      </c>
      <c r="T18" s="168"/>
      <c r="U18" s="170"/>
      <c r="V18" s="170"/>
      <c r="W18" s="171"/>
      <c r="X18" s="171"/>
      <c r="Y18" s="171"/>
      <c r="Z18" s="171"/>
      <c r="AA18" s="171"/>
      <c r="AB18" s="171"/>
      <c r="AC18" s="171"/>
      <c r="AD18" s="171"/>
      <c r="AE18" s="171"/>
      <c r="AF18" s="171"/>
      <c r="AG18" s="171"/>
      <c r="AH18" s="171"/>
      <c r="AI18" s="171"/>
      <c r="AJ18" s="171"/>
      <c r="AK18" s="171"/>
      <c r="AL18" s="171"/>
      <c r="AM18" s="171"/>
      <c r="AN18" s="171"/>
      <c r="AO18" s="171"/>
      <c r="AP18" s="171"/>
      <c r="AQ18" s="171"/>
      <c r="AR18" s="171"/>
      <c r="AS18" s="171"/>
      <c r="AT18" s="171"/>
      <c r="AU18" s="171"/>
      <c r="AV18" s="171"/>
      <c r="AW18" s="171"/>
      <c r="AX18" s="171"/>
      <c r="AY18" s="171"/>
      <c r="AZ18" s="171"/>
      <c r="BA18" s="171"/>
      <c r="BB18" s="171"/>
      <c r="BC18" s="171"/>
      <c r="BD18" s="171"/>
      <c r="BE18" s="171"/>
      <c r="BF18" s="171"/>
      <c r="BG18" s="171"/>
      <c r="BH18" s="171"/>
    </row>
    <row r="19" spans="1:60" s="206" customFormat="1" ht="23.25" customHeight="1">
      <c r="A19" s="189">
        <v>14</v>
      </c>
      <c r="B19" s="190" t="s">
        <v>44</v>
      </c>
      <c r="C19" s="200">
        <f>+'rekap per urusan'!E28+'rekap per urusan'!E63+'rekap per urusan'!E103</f>
        <v>3350169300</v>
      </c>
      <c r="D19" s="203"/>
      <c r="E19" s="29">
        <v>4227599700</v>
      </c>
      <c r="F19" s="193">
        <v>3350169300</v>
      </c>
      <c r="G19" s="241">
        <f t="shared" si="3"/>
        <v>0</v>
      </c>
      <c r="H19" s="177">
        <f t="shared" si="4"/>
        <v>3350169300</v>
      </c>
      <c r="I19" s="178">
        <v>0</v>
      </c>
      <c r="J19" s="29">
        <v>4143099700</v>
      </c>
      <c r="K19" s="179">
        <f t="shared" si="5"/>
        <v>-792930400</v>
      </c>
      <c r="L19" s="204"/>
      <c r="M19" s="204"/>
      <c r="N19" s="199" t="s">
        <v>44</v>
      </c>
      <c r="O19" s="195">
        <v>3017343150</v>
      </c>
      <c r="P19" s="182">
        <f t="shared" si="0"/>
        <v>-332826150</v>
      </c>
      <c r="Q19" s="183">
        <f t="shared" si="1"/>
        <v>-11.030437489352181</v>
      </c>
      <c r="R19" s="167">
        <v>3827605550</v>
      </c>
      <c r="S19" s="168">
        <f t="shared" si="6"/>
        <v>-477436250</v>
      </c>
      <c r="T19" s="168"/>
      <c r="U19" s="170"/>
      <c r="V19" s="170"/>
      <c r="W19" s="171"/>
      <c r="X19" s="171"/>
      <c r="Y19" s="171"/>
      <c r="Z19" s="171"/>
      <c r="AA19" s="171"/>
      <c r="AB19" s="171"/>
      <c r="AC19" s="171"/>
      <c r="AD19" s="171"/>
      <c r="AE19" s="171"/>
      <c r="AF19" s="171"/>
      <c r="AG19" s="171"/>
      <c r="AH19" s="171"/>
      <c r="AI19" s="171"/>
      <c r="AJ19" s="171"/>
      <c r="AK19" s="171"/>
      <c r="AL19" s="171"/>
      <c r="AM19" s="171"/>
      <c r="AN19" s="171"/>
      <c r="AO19" s="171"/>
      <c r="AP19" s="171"/>
      <c r="AQ19" s="171"/>
      <c r="AR19" s="171"/>
      <c r="AS19" s="171"/>
      <c r="AT19" s="171"/>
      <c r="AU19" s="171"/>
      <c r="AV19" s="171"/>
      <c r="AW19" s="171"/>
      <c r="AX19" s="171"/>
      <c r="AY19" s="171"/>
      <c r="AZ19" s="171"/>
      <c r="BA19" s="171"/>
      <c r="BB19" s="171"/>
      <c r="BC19" s="171"/>
      <c r="BD19" s="171"/>
      <c r="BE19" s="171"/>
      <c r="BF19" s="171"/>
      <c r="BG19" s="171"/>
      <c r="BH19" s="171"/>
    </row>
    <row r="20" spans="1:60" s="206" customFormat="1" ht="23.25" customHeight="1">
      <c r="A20" s="189">
        <v>15</v>
      </c>
      <c r="B20" s="207" t="s">
        <v>30</v>
      </c>
      <c r="C20" s="200">
        <f>+'rekap per urusan'!E15+'rekap per urusan'!E29+'rekap per urusan'!E64+'rekap per urusan'!E73</f>
        <v>5147983070</v>
      </c>
      <c r="D20" s="203"/>
      <c r="E20" s="29">
        <v>4409473300</v>
      </c>
      <c r="F20" s="193">
        <v>5147983070</v>
      </c>
      <c r="G20" s="241">
        <f t="shared" si="3"/>
        <v>0</v>
      </c>
      <c r="H20" s="177">
        <f t="shared" si="4"/>
        <v>5147983070</v>
      </c>
      <c r="I20" s="178">
        <v>0</v>
      </c>
      <c r="J20" s="29">
        <v>4359473300</v>
      </c>
      <c r="K20" s="179">
        <f t="shared" si="5"/>
        <v>788509770</v>
      </c>
      <c r="L20" s="204"/>
      <c r="M20" s="204"/>
      <c r="N20" s="199"/>
      <c r="O20" s="195"/>
      <c r="P20" s="182"/>
      <c r="Q20" s="183"/>
      <c r="R20" s="167"/>
      <c r="S20" s="168"/>
      <c r="T20" s="168"/>
      <c r="U20" s="170"/>
      <c r="V20" s="170"/>
      <c r="W20" s="171"/>
      <c r="X20" s="171"/>
      <c r="Y20" s="171"/>
      <c r="Z20" s="171"/>
      <c r="AA20" s="171"/>
      <c r="AB20" s="171"/>
      <c r="AC20" s="171"/>
      <c r="AD20" s="171"/>
      <c r="AE20" s="171"/>
      <c r="AF20" s="171"/>
      <c r="AG20" s="171"/>
      <c r="AH20" s="171"/>
      <c r="AI20" s="171"/>
      <c r="AJ20" s="171"/>
      <c r="AK20" s="171"/>
      <c r="AL20" s="171"/>
      <c r="AM20" s="171"/>
      <c r="AN20" s="171"/>
      <c r="AO20" s="171"/>
      <c r="AP20" s="171"/>
      <c r="AQ20" s="171"/>
      <c r="AR20" s="171"/>
      <c r="AS20" s="171"/>
      <c r="AT20" s="171"/>
      <c r="AU20" s="171"/>
      <c r="AV20" s="171"/>
      <c r="AW20" s="171"/>
      <c r="AX20" s="171"/>
      <c r="AY20" s="171"/>
      <c r="AZ20" s="171"/>
      <c r="BA20" s="171"/>
      <c r="BB20" s="171"/>
      <c r="BC20" s="171"/>
      <c r="BD20" s="171"/>
      <c r="BE20" s="171"/>
      <c r="BF20" s="171"/>
      <c r="BG20" s="171"/>
      <c r="BH20" s="171"/>
    </row>
    <row r="21" spans="1:60" s="206" customFormat="1" ht="23.25" customHeight="1">
      <c r="A21" s="189">
        <v>16</v>
      </c>
      <c r="B21" s="190" t="s">
        <v>49</v>
      </c>
      <c r="C21" s="200">
        <f>+'rekap per urusan'!E30+'rekap per urusan'!E57+'rekap per urusan'!E77+'rekap per urusan'!E104</f>
        <v>23784268800</v>
      </c>
      <c r="D21" s="192"/>
      <c r="E21" s="193">
        <v>17693878790</v>
      </c>
      <c r="F21" s="193">
        <v>24309537500</v>
      </c>
      <c r="G21" s="241">
        <f t="shared" si="3"/>
        <v>-525268700</v>
      </c>
      <c r="H21" s="177">
        <f t="shared" si="4"/>
        <v>24309537500</v>
      </c>
      <c r="I21" s="178">
        <v>0</v>
      </c>
      <c r="J21" s="29">
        <v>17401163790</v>
      </c>
      <c r="K21" s="179">
        <f t="shared" si="5"/>
        <v>6383105010</v>
      </c>
      <c r="L21" s="194"/>
      <c r="M21" s="194"/>
      <c r="N21" s="180" t="s">
        <v>49</v>
      </c>
      <c r="O21" s="195">
        <v>19044425585</v>
      </c>
      <c r="P21" s="182">
        <f t="shared" si="0"/>
        <v>-4739843215</v>
      </c>
      <c r="Q21" s="183">
        <f t="shared" si="1"/>
        <v>-24.888349579486675</v>
      </c>
      <c r="R21" s="167" t="e">
        <f>+'[3]RKPD 2015 FINAL '!#REF!</f>
        <v>#REF!</v>
      </c>
      <c r="S21" s="168" t="e">
        <f t="shared" si="6"/>
        <v>#REF!</v>
      </c>
      <c r="T21" s="168"/>
      <c r="U21" s="170"/>
      <c r="V21" s="170"/>
      <c r="W21" s="171"/>
      <c r="X21" s="171"/>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c r="AW21" s="171"/>
      <c r="AX21" s="171"/>
      <c r="AY21" s="171"/>
      <c r="AZ21" s="171"/>
      <c r="BA21" s="171"/>
      <c r="BB21" s="171"/>
      <c r="BC21" s="171"/>
      <c r="BD21" s="171"/>
      <c r="BE21" s="171"/>
      <c r="BF21" s="171"/>
      <c r="BG21" s="171"/>
      <c r="BH21" s="171"/>
    </row>
    <row r="22" spans="1:60" s="206" customFormat="1" ht="23.25" customHeight="1">
      <c r="A22" s="189">
        <v>17</v>
      </c>
      <c r="B22" s="190" t="s">
        <v>53</v>
      </c>
      <c r="C22" s="200">
        <f>+'rekap per urusan'!E78+'rekap per urusan'!E105</f>
        <v>16444651235</v>
      </c>
      <c r="D22" s="192"/>
      <c r="E22" s="193">
        <v>16214256275</v>
      </c>
      <c r="F22" s="193">
        <v>16444651235</v>
      </c>
      <c r="G22" s="241">
        <f t="shared" si="3"/>
        <v>0</v>
      </c>
      <c r="H22" s="177">
        <f t="shared" si="4"/>
        <v>16444651235</v>
      </c>
      <c r="I22" s="178">
        <v>0</v>
      </c>
      <c r="J22" s="29">
        <v>13884534175</v>
      </c>
      <c r="K22" s="179">
        <f t="shared" si="5"/>
        <v>2560117060</v>
      </c>
      <c r="L22" s="194"/>
      <c r="M22" s="194"/>
      <c r="N22" s="180" t="s">
        <v>53</v>
      </c>
      <c r="O22" s="195">
        <v>18953572675</v>
      </c>
      <c r="P22" s="182">
        <f t="shared" si="0"/>
        <v>2508921440</v>
      </c>
      <c r="Q22" s="183">
        <f t="shared" si="1"/>
        <v>13.237195345810971</v>
      </c>
      <c r="R22" s="167">
        <v>16094832675</v>
      </c>
      <c r="S22" s="168">
        <f t="shared" si="6"/>
        <v>349818560</v>
      </c>
      <c r="T22" s="168"/>
      <c r="U22" s="170"/>
      <c r="V22" s="170"/>
      <c r="W22" s="171"/>
      <c r="X22" s="171"/>
      <c r="Y22" s="171"/>
      <c r="Z22" s="171"/>
      <c r="AA22" s="171"/>
      <c r="AB22" s="171"/>
      <c r="AC22" s="171"/>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c r="AZ22" s="171"/>
      <c r="BA22" s="171"/>
      <c r="BB22" s="171"/>
      <c r="BC22" s="171"/>
      <c r="BD22" s="171"/>
      <c r="BE22" s="171"/>
      <c r="BF22" s="171"/>
      <c r="BG22" s="171"/>
      <c r="BH22" s="171"/>
    </row>
    <row r="23" spans="1:60" s="206" customFormat="1" ht="23.25" customHeight="1">
      <c r="A23" s="189">
        <v>18</v>
      </c>
      <c r="B23" s="190" t="s">
        <v>39</v>
      </c>
      <c r="C23" s="208">
        <f>+'rekap per urusan'!E31+'rekap per urusan'!E79+'rekap per urusan'!E106</f>
        <v>13041975661</v>
      </c>
      <c r="D23" s="192"/>
      <c r="E23" s="193">
        <v>18100386000</v>
      </c>
      <c r="F23" s="193">
        <v>13041975661</v>
      </c>
      <c r="G23" s="241">
        <f t="shared" si="3"/>
        <v>0</v>
      </c>
      <c r="H23" s="177">
        <f t="shared" si="4"/>
        <v>13041975661</v>
      </c>
      <c r="I23" s="178">
        <v>0</v>
      </c>
      <c r="J23" s="29">
        <v>17680386000</v>
      </c>
      <c r="K23" s="179">
        <f t="shared" si="5"/>
        <v>-4638410339</v>
      </c>
      <c r="L23" s="194"/>
      <c r="M23" s="194"/>
      <c r="N23" s="205" t="s">
        <v>39</v>
      </c>
      <c r="O23" s="195">
        <v>16357342398</v>
      </c>
      <c r="P23" s="182">
        <f t="shared" si="0"/>
        <v>3315366737</v>
      </c>
      <c r="Q23" s="183">
        <f t="shared" si="1"/>
        <v>20.268370352175104</v>
      </c>
      <c r="R23" s="167"/>
      <c r="S23" s="168">
        <f t="shared" si="6"/>
        <v>13041975661</v>
      </c>
      <c r="T23" s="168"/>
      <c r="U23" s="170"/>
      <c r="V23" s="170"/>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c r="AT23" s="171"/>
      <c r="AU23" s="171"/>
      <c r="AV23" s="171"/>
      <c r="AW23" s="171"/>
      <c r="AX23" s="171"/>
      <c r="AY23" s="171"/>
      <c r="AZ23" s="171"/>
      <c r="BA23" s="171"/>
      <c r="BB23" s="171"/>
      <c r="BC23" s="171"/>
      <c r="BD23" s="171"/>
      <c r="BE23" s="171"/>
      <c r="BF23" s="171"/>
      <c r="BG23" s="171"/>
      <c r="BH23" s="171"/>
    </row>
    <row r="24" spans="1:60" s="206" customFormat="1" ht="23.25" customHeight="1">
      <c r="A24" s="189">
        <v>19</v>
      </c>
      <c r="B24" s="190" t="s">
        <v>50</v>
      </c>
      <c r="C24" s="200">
        <f>+'rekap per urusan'!E32+'rekap per urusan'!E80+'rekap per urusan'!E107</f>
        <v>1733777900</v>
      </c>
      <c r="D24" s="192"/>
      <c r="E24" s="193">
        <v>1562800500</v>
      </c>
      <c r="F24" s="193">
        <v>1733777900</v>
      </c>
      <c r="G24" s="241">
        <f t="shared" si="3"/>
        <v>0</v>
      </c>
      <c r="H24" s="177">
        <f t="shared" si="4"/>
        <v>1733777900</v>
      </c>
      <c r="I24" s="178">
        <v>0</v>
      </c>
      <c r="J24" s="29">
        <v>1562830500</v>
      </c>
      <c r="K24" s="179">
        <f t="shared" si="5"/>
        <v>170947400</v>
      </c>
      <c r="L24" s="194"/>
      <c r="M24" s="194"/>
      <c r="N24" s="199" t="s">
        <v>50</v>
      </c>
      <c r="O24" s="195">
        <v>1477232900</v>
      </c>
      <c r="P24" s="182">
        <f t="shared" si="0"/>
        <v>-256545000</v>
      </c>
      <c r="Q24" s="183">
        <f t="shared" si="1"/>
        <v>-17.366591280223993</v>
      </c>
      <c r="R24" s="167"/>
      <c r="S24" s="168">
        <f t="shared" si="6"/>
        <v>1733777900</v>
      </c>
      <c r="T24" s="168"/>
      <c r="U24" s="170"/>
      <c r="V24" s="170"/>
      <c r="W24" s="171"/>
      <c r="X24" s="171"/>
      <c r="Y24" s="171"/>
      <c r="Z24" s="171"/>
      <c r="AA24" s="171"/>
      <c r="AB24" s="171"/>
      <c r="AC24" s="171"/>
      <c r="AD24" s="171"/>
      <c r="AE24" s="171"/>
      <c r="AF24" s="171"/>
      <c r="AG24" s="171"/>
      <c r="AH24" s="171"/>
      <c r="AI24" s="171"/>
      <c r="AJ24" s="171"/>
      <c r="AK24" s="171"/>
      <c r="AL24" s="171"/>
      <c r="AM24" s="171"/>
      <c r="AN24" s="171"/>
      <c r="AO24" s="171"/>
      <c r="AP24" s="171"/>
      <c r="AQ24" s="171"/>
      <c r="AR24" s="171"/>
      <c r="AS24" s="171"/>
      <c r="AT24" s="171"/>
      <c r="AU24" s="171"/>
      <c r="AV24" s="171"/>
      <c r="AW24" s="171"/>
      <c r="AX24" s="171"/>
      <c r="AY24" s="171"/>
      <c r="AZ24" s="171"/>
      <c r="BA24" s="171"/>
      <c r="BB24" s="171"/>
      <c r="BC24" s="171"/>
      <c r="BD24" s="171"/>
      <c r="BE24" s="171"/>
      <c r="BF24" s="171"/>
      <c r="BG24" s="171"/>
      <c r="BH24" s="171"/>
    </row>
    <row r="25" spans="1:60" s="206" customFormat="1" ht="23.25" customHeight="1">
      <c r="A25" s="189">
        <v>20</v>
      </c>
      <c r="B25" s="190" t="s">
        <v>17</v>
      </c>
      <c r="C25" s="200">
        <f>+'rekap per urusan'!E33+'rekap per urusan'!E81</f>
        <v>4813829600</v>
      </c>
      <c r="D25" s="192"/>
      <c r="E25" s="193">
        <v>4863773300</v>
      </c>
      <c r="F25" s="193">
        <v>4813829600</v>
      </c>
      <c r="G25" s="241">
        <f t="shared" si="3"/>
        <v>0</v>
      </c>
      <c r="H25" s="177">
        <f t="shared" si="4"/>
        <v>4813829600</v>
      </c>
      <c r="I25" s="178">
        <v>0</v>
      </c>
      <c r="J25" s="29">
        <v>4922753300</v>
      </c>
      <c r="K25" s="179">
        <f t="shared" si="5"/>
        <v>-108923700</v>
      </c>
      <c r="L25" s="194"/>
      <c r="M25" s="194"/>
      <c r="N25" s="199" t="s">
        <v>17</v>
      </c>
      <c r="O25" s="195">
        <v>5736650847</v>
      </c>
      <c r="P25" s="182">
        <f t="shared" si="0"/>
        <v>922821247</v>
      </c>
      <c r="Q25" s="183">
        <f t="shared" si="1"/>
        <v>16.086411246077358</v>
      </c>
      <c r="R25" s="167">
        <v>5863472903</v>
      </c>
      <c r="S25" s="168">
        <f t="shared" si="6"/>
        <v>-1049643303</v>
      </c>
      <c r="T25" s="168"/>
      <c r="U25" s="170"/>
      <c r="V25" s="170"/>
    </row>
    <row r="26" spans="1:60" s="206" customFormat="1" ht="23.25" customHeight="1">
      <c r="A26" s="189">
        <v>21</v>
      </c>
      <c r="B26" s="190" t="s">
        <v>52</v>
      </c>
      <c r="C26" s="200">
        <f>+'rekap per urusan'!E34+'rekap per urusan'!E65+'rekap per urusan'!E82</f>
        <v>3376499514</v>
      </c>
      <c r="D26" s="192"/>
      <c r="E26" s="193">
        <v>2104028020</v>
      </c>
      <c r="F26" s="193">
        <v>2844684514</v>
      </c>
      <c r="G26" s="241">
        <f t="shared" si="3"/>
        <v>531815000</v>
      </c>
      <c r="H26" s="177">
        <f t="shared" si="4"/>
        <v>2844684514</v>
      </c>
      <c r="I26" s="178">
        <v>0</v>
      </c>
      <c r="J26" s="29">
        <v>1984028020</v>
      </c>
      <c r="K26" s="179">
        <f t="shared" si="5"/>
        <v>1392471494</v>
      </c>
      <c r="L26" s="194"/>
      <c r="M26" s="194"/>
      <c r="N26" s="180" t="s">
        <v>56</v>
      </c>
      <c r="O26" s="195">
        <v>1392913400</v>
      </c>
      <c r="P26" s="182">
        <f t="shared" si="0"/>
        <v>-1983586114</v>
      </c>
      <c r="Q26" s="183">
        <f t="shared" si="1"/>
        <v>-142.40555902470317</v>
      </c>
      <c r="R26" s="167">
        <v>2000904240</v>
      </c>
      <c r="S26" s="168">
        <f t="shared" si="6"/>
        <v>1375595274</v>
      </c>
      <c r="T26" s="168"/>
      <c r="U26" s="170"/>
      <c r="V26" s="170"/>
      <c r="W26" s="171"/>
      <c r="X26" s="171"/>
      <c r="Y26" s="171"/>
      <c r="Z26" s="171"/>
      <c r="AA26" s="171"/>
      <c r="AB26" s="171"/>
      <c r="AC26" s="171"/>
      <c r="AD26" s="171"/>
      <c r="AE26" s="171"/>
      <c r="AF26" s="171"/>
      <c r="AG26" s="171"/>
      <c r="AH26" s="171"/>
      <c r="AI26" s="171"/>
      <c r="AJ26" s="171"/>
      <c r="AK26" s="171"/>
      <c r="AL26" s="171"/>
      <c r="AM26" s="171"/>
      <c r="AN26" s="171"/>
      <c r="AO26" s="171"/>
      <c r="AP26" s="171"/>
      <c r="AQ26" s="171"/>
      <c r="AR26" s="171"/>
      <c r="AS26" s="171"/>
      <c r="AT26" s="171"/>
      <c r="AU26" s="171"/>
      <c r="AV26" s="171"/>
      <c r="AW26" s="171"/>
      <c r="AX26" s="171"/>
      <c r="AY26" s="171"/>
      <c r="AZ26" s="171"/>
      <c r="BA26" s="171"/>
      <c r="BB26" s="171"/>
      <c r="BC26" s="171"/>
      <c r="BD26" s="171"/>
      <c r="BE26" s="171"/>
      <c r="BF26" s="171"/>
      <c r="BG26" s="171"/>
      <c r="BH26" s="171"/>
    </row>
    <row r="27" spans="1:60" s="171" customFormat="1" ht="23.25" customHeight="1">
      <c r="A27" s="189">
        <v>22</v>
      </c>
      <c r="B27" s="190" t="s">
        <v>48</v>
      </c>
      <c r="C27" s="200">
        <f>+'rekap per urusan'!E35+'rekap per urusan'!E66+'rekap per urusan'!E83</f>
        <v>3504334179</v>
      </c>
      <c r="D27" s="192"/>
      <c r="E27" s="193">
        <v>2296010260</v>
      </c>
      <c r="F27" s="193">
        <v>3504334179</v>
      </c>
      <c r="G27" s="241">
        <f t="shared" si="3"/>
        <v>0</v>
      </c>
      <c r="H27" s="177">
        <f t="shared" si="4"/>
        <v>3504334179</v>
      </c>
      <c r="I27" s="178">
        <v>0</v>
      </c>
      <c r="J27" s="29">
        <v>2116010260</v>
      </c>
      <c r="K27" s="179">
        <f t="shared" si="5"/>
        <v>1388323919</v>
      </c>
      <c r="L27" s="194"/>
      <c r="M27" s="194"/>
      <c r="N27" s="180" t="s">
        <v>52</v>
      </c>
      <c r="O27" s="195">
        <v>1491795030</v>
      </c>
      <c r="P27" s="182">
        <f t="shared" si="0"/>
        <v>-2012539149</v>
      </c>
      <c r="Q27" s="183">
        <f t="shared" si="1"/>
        <v>-134.90721637542927</v>
      </c>
      <c r="R27" s="167">
        <v>2088893450</v>
      </c>
      <c r="S27" s="168">
        <f t="shared" si="6"/>
        <v>1415440729</v>
      </c>
      <c r="T27" s="196">
        <f>1164600+34200000+3445000+43716000+2016350+1787200+9500000+5756800+1357000+25383500+15148800+6510000+88150000</f>
        <v>238135250</v>
      </c>
      <c r="U27" s="197">
        <v>238496250</v>
      </c>
      <c r="V27" s="209">
        <f>+T27-U27</f>
        <v>-361000</v>
      </c>
    </row>
    <row r="28" spans="1:60" s="171" customFormat="1" ht="23.25" customHeight="1">
      <c r="A28" s="189">
        <v>23</v>
      </c>
      <c r="B28" s="190" t="s">
        <v>54</v>
      </c>
      <c r="C28" s="208">
        <f>+'rekap per urusan'!E36+'rekap per urusan'!E84</f>
        <v>2946173381</v>
      </c>
      <c r="D28" s="192"/>
      <c r="E28" s="193">
        <v>1746598800</v>
      </c>
      <c r="F28" s="193">
        <v>2946173381</v>
      </c>
      <c r="G28" s="241">
        <f t="shared" si="3"/>
        <v>0</v>
      </c>
      <c r="H28" s="177">
        <f t="shared" si="4"/>
        <v>2946173381</v>
      </c>
      <c r="I28" s="178">
        <v>0</v>
      </c>
      <c r="J28" s="29">
        <v>1494598800</v>
      </c>
      <c r="K28" s="179">
        <f t="shared" si="5"/>
        <v>1451574581</v>
      </c>
      <c r="L28" s="194"/>
      <c r="M28" s="194"/>
      <c r="N28" s="180" t="s">
        <v>54</v>
      </c>
      <c r="O28" s="195">
        <v>1362188170</v>
      </c>
      <c r="P28" s="182">
        <f t="shared" si="0"/>
        <v>-1583985211</v>
      </c>
      <c r="Q28" s="183">
        <f t="shared" si="1"/>
        <v>-116.28240839883377</v>
      </c>
      <c r="R28" s="167">
        <v>1758405820</v>
      </c>
      <c r="S28" s="168">
        <f t="shared" si="6"/>
        <v>1187767561</v>
      </c>
      <c r="T28" s="196">
        <f>16222000+31596900+72019200</f>
        <v>119838100</v>
      </c>
      <c r="U28" s="210">
        <v>1756800920</v>
      </c>
      <c r="V28" s="209">
        <f>+U28-C28</f>
        <v>-1189372461</v>
      </c>
    </row>
    <row r="29" spans="1:60" s="171" customFormat="1" ht="23.25" customHeight="1">
      <c r="A29" s="189">
        <v>24</v>
      </c>
      <c r="B29" s="190" t="s">
        <v>65</v>
      </c>
      <c r="C29" s="200">
        <f>+'rekap per urusan'!E37+'rekap per urusan'!E67+'rekap per urusan'!E85</f>
        <v>1799280491</v>
      </c>
      <c r="D29" s="192"/>
      <c r="E29" s="193">
        <v>1527594580</v>
      </c>
      <c r="F29" s="193">
        <v>1799280491</v>
      </c>
      <c r="G29" s="241">
        <f t="shared" si="3"/>
        <v>0</v>
      </c>
      <c r="H29" s="177">
        <f t="shared" si="4"/>
        <v>1799280491</v>
      </c>
      <c r="I29" s="178">
        <v>0</v>
      </c>
      <c r="J29" s="29">
        <v>1407594580</v>
      </c>
      <c r="K29" s="179">
        <f t="shared" si="5"/>
        <v>391685911</v>
      </c>
      <c r="L29" s="194"/>
      <c r="M29" s="194"/>
      <c r="N29" s="180" t="s">
        <v>65</v>
      </c>
      <c r="O29" s="195">
        <v>1322108986</v>
      </c>
      <c r="P29" s="182">
        <f t="shared" si="0"/>
        <v>-477171505</v>
      </c>
      <c r="Q29" s="183">
        <f t="shared" si="1"/>
        <v>-36.091692141331535</v>
      </c>
      <c r="R29" s="167">
        <v>2867640025</v>
      </c>
      <c r="S29" s="168">
        <f t="shared" si="6"/>
        <v>-1068359534</v>
      </c>
      <c r="T29" s="196">
        <f t="shared" ref="T29:T34" si="7">1164600+34200000+3445000+43716000+2016350+1787200+9500000+5756800+1357000+25383500+15148800+6510000+88150000+16222000+31596900+72019200+7200000+76819600+97621700+79011850+7047950+87697800+24144900+9635000+13066850+40118200</f>
        <v>800337200</v>
      </c>
      <c r="U29" s="211">
        <v>2916308975</v>
      </c>
      <c r="V29" s="170"/>
    </row>
    <row r="30" spans="1:60" s="171" customFormat="1" ht="23.25" customHeight="1">
      <c r="A30" s="189">
        <v>25</v>
      </c>
      <c r="B30" s="190" t="s">
        <v>59</v>
      </c>
      <c r="C30" s="200">
        <f>+'rekap per urusan'!E38+'rekap per urusan'!E86</f>
        <v>1376534460</v>
      </c>
      <c r="D30" s="192"/>
      <c r="E30" s="193">
        <v>1404552350</v>
      </c>
      <c r="F30" s="193">
        <v>1376534460</v>
      </c>
      <c r="G30" s="241">
        <f t="shared" si="3"/>
        <v>0</v>
      </c>
      <c r="H30" s="177">
        <f t="shared" si="4"/>
        <v>1376534460</v>
      </c>
      <c r="I30" s="178">
        <v>0</v>
      </c>
      <c r="J30" s="29">
        <v>1404552350</v>
      </c>
      <c r="K30" s="179">
        <f t="shared" si="5"/>
        <v>-28017890</v>
      </c>
      <c r="L30" s="194"/>
      <c r="M30" s="194"/>
      <c r="N30" s="180" t="s">
        <v>59</v>
      </c>
      <c r="O30" s="195">
        <v>1423891100</v>
      </c>
      <c r="P30" s="182">
        <f t="shared" si="0"/>
        <v>47356640</v>
      </c>
      <c r="Q30" s="183">
        <f t="shared" si="1"/>
        <v>3.3258610858653448</v>
      </c>
      <c r="R30" s="167">
        <v>2127977800</v>
      </c>
      <c r="S30" s="168">
        <f t="shared" si="6"/>
        <v>-751443340</v>
      </c>
      <c r="T30" s="196">
        <f t="shared" si="7"/>
        <v>800337200</v>
      </c>
      <c r="U30" s="209">
        <f>+U29-C29</f>
        <v>1117028484</v>
      </c>
      <c r="V30" s="170"/>
    </row>
    <row r="31" spans="1:60" s="171" customFormat="1" ht="23.25" customHeight="1">
      <c r="A31" s="189">
        <v>26</v>
      </c>
      <c r="B31" s="190" t="s">
        <v>68</v>
      </c>
      <c r="C31" s="200">
        <f>+'rekap per urusan'!E39+'rekap per urusan'!E89</f>
        <v>1692543350</v>
      </c>
      <c r="D31" s="192"/>
      <c r="E31" s="193">
        <v>1138600600</v>
      </c>
      <c r="F31" s="193">
        <v>1692543350</v>
      </c>
      <c r="G31" s="241">
        <f t="shared" si="3"/>
        <v>0</v>
      </c>
      <c r="H31" s="177">
        <f t="shared" si="4"/>
        <v>1692543350</v>
      </c>
      <c r="I31" s="178">
        <v>0</v>
      </c>
      <c r="J31" s="29">
        <v>1138600600</v>
      </c>
      <c r="K31" s="179">
        <f t="shared" si="5"/>
        <v>553942750</v>
      </c>
      <c r="L31" s="194"/>
      <c r="M31" s="194"/>
      <c r="N31" s="199" t="s">
        <v>68</v>
      </c>
      <c r="O31" s="195">
        <v>1000000000</v>
      </c>
      <c r="P31" s="182">
        <f t="shared" si="0"/>
        <v>-692543350</v>
      </c>
      <c r="Q31" s="183">
        <f t="shared" si="1"/>
        <v>-69.254334999999998</v>
      </c>
      <c r="R31" s="167">
        <v>0</v>
      </c>
      <c r="S31" s="168">
        <f t="shared" si="6"/>
        <v>1692543350</v>
      </c>
      <c r="T31" s="196">
        <f t="shared" si="7"/>
        <v>800337200</v>
      </c>
      <c r="U31" s="170"/>
      <c r="V31" s="170"/>
    </row>
    <row r="32" spans="1:60" s="215" customFormat="1" ht="15.75">
      <c r="A32" s="189">
        <v>27</v>
      </c>
      <c r="B32" s="212" t="s">
        <v>66</v>
      </c>
      <c r="C32" s="200">
        <f>+'rekap per urusan'!E40+'rekap per urusan'!E51+'rekap per urusan'!E52+'rekap per urusan'!E74+'rekap per urusan'!E91</f>
        <v>7180722908</v>
      </c>
      <c r="D32" s="192"/>
      <c r="E32" s="193">
        <v>6837018700</v>
      </c>
      <c r="F32" s="193">
        <v>7180722908</v>
      </c>
      <c r="G32" s="241">
        <f t="shared" si="3"/>
        <v>0</v>
      </c>
      <c r="H32" s="177">
        <f t="shared" si="4"/>
        <v>7180722908</v>
      </c>
      <c r="I32" s="178">
        <v>808350000</v>
      </c>
      <c r="J32" s="29">
        <v>5805218700</v>
      </c>
      <c r="K32" s="179">
        <f t="shared" si="5"/>
        <v>1375504208</v>
      </c>
      <c r="L32" s="194"/>
      <c r="M32" s="194"/>
      <c r="N32" s="180" t="s">
        <v>66</v>
      </c>
      <c r="O32" s="195">
        <v>4711535807</v>
      </c>
      <c r="P32" s="182">
        <f t="shared" si="0"/>
        <v>-2469187101</v>
      </c>
      <c r="Q32" s="183">
        <f t="shared" si="1"/>
        <v>-52.407265956283112</v>
      </c>
      <c r="R32" s="213">
        <v>4711535807</v>
      </c>
      <c r="S32" s="168">
        <f t="shared" si="6"/>
        <v>2469187101</v>
      </c>
      <c r="T32" s="196">
        <f t="shared" si="7"/>
        <v>800337200</v>
      </c>
      <c r="U32" s="214"/>
      <c r="V32" s="214"/>
    </row>
    <row r="33" spans="1:22" s="216" customFormat="1" ht="15.75">
      <c r="A33" s="189">
        <v>28</v>
      </c>
      <c r="B33" s="190" t="s">
        <v>73</v>
      </c>
      <c r="C33" s="200">
        <f>+'rekap per urusan'!E41+'rekap per urusan'!E94+'rekap per urusan'!E108</f>
        <v>1132927580</v>
      </c>
      <c r="D33" s="192"/>
      <c r="E33" s="193">
        <v>1073069650</v>
      </c>
      <c r="F33" s="193">
        <v>1132927580</v>
      </c>
      <c r="G33" s="241">
        <f t="shared" si="3"/>
        <v>0</v>
      </c>
      <c r="H33" s="177">
        <f t="shared" si="4"/>
        <v>1132927580</v>
      </c>
      <c r="I33" s="178">
        <v>0</v>
      </c>
      <c r="J33" s="29">
        <v>1073069650</v>
      </c>
      <c r="K33" s="179">
        <f t="shared" si="5"/>
        <v>59857930</v>
      </c>
      <c r="L33" s="194"/>
      <c r="M33" s="194"/>
      <c r="N33" s="180" t="s">
        <v>73</v>
      </c>
      <c r="O33" s="195">
        <v>800337200</v>
      </c>
      <c r="P33" s="182">
        <f t="shared" si="0"/>
        <v>-332590380</v>
      </c>
      <c r="Q33" s="183">
        <f t="shared" si="1"/>
        <v>-41.556281527336225</v>
      </c>
      <c r="R33" s="167">
        <v>800337200</v>
      </c>
      <c r="S33" s="168">
        <f t="shared" si="6"/>
        <v>332590380</v>
      </c>
      <c r="T33" s="196">
        <f t="shared" si="7"/>
        <v>800337200</v>
      </c>
      <c r="U33" s="170"/>
      <c r="V33" s="170"/>
    </row>
    <row r="34" spans="1:22" s="216" customFormat="1" ht="15.75">
      <c r="A34" s="189">
        <v>29</v>
      </c>
      <c r="B34" s="190" t="s">
        <v>62</v>
      </c>
      <c r="C34" s="208">
        <f>+'rekap per urusan'!E42+'rekap per urusan'!E75+'rekap per urusan'!E88+'rekap per urusan'!E113+'rekap per urusan'!E115</f>
        <v>10405330064</v>
      </c>
      <c r="D34" s="192"/>
      <c r="E34" s="193">
        <v>6741917090</v>
      </c>
      <c r="F34" s="193">
        <v>10405330064</v>
      </c>
      <c r="G34" s="241">
        <f t="shared" si="3"/>
        <v>0</v>
      </c>
      <c r="H34" s="177">
        <f t="shared" si="4"/>
        <v>10405330064</v>
      </c>
      <c r="I34" s="178">
        <v>2071180000</v>
      </c>
      <c r="J34" s="29">
        <v>6341917090</v>
      </c>
      <c r="K34" s="179">
        <f t="shared" si="5"/>
        <v>4063412974</v>
      </c>
      <c r="L34" s="194"/>
      <c r="M34" s="194"/>
      <c r="N34" s="180" t="s">
        <v>138</v>
      </c>
      <c r="O34" s="195">
        <v>11138681000</v>
      </c>
      <c r="P34" s="182">
        <f t="shared" si="0"/>
        <v>733350936</v>
      </c>
      <c r="Q34" s="183">
        <f t="shared" si="1"/>
        <v>6.5838220521801469</v>
      </c>
      <c r="R34" s="167"/>
      <c r="S34" s="168">
        <f t="shared" si="6"/>
        <v>10405330064</v>
      </c>
      <c r="T34" s="196">
        <f t="shared" si="7"/>
        <v>800337200</v>
      </c>
      <c r="U34" s="170"/>
      <c r="V34" s="170"/>
    </row>
    <row r="35" spans="1:22" s="216" customFormat="1" ht="15.75">
      <c r="A35" s="189">
        <v>30</v>
      </c>
      <c r="B35" s="217" t="s">
        <v>78</v>
      </c>
      <c r="C35" s="218">
        <f>+'rekap per urusan'!E43+'rekap per urusan'!E114+'rekap per urusan'!E117</f>
        <v>11574857486</v>
      </c>
      <c r="D35" s="219"/>
      <c r="E35" s="193">
        <v>7505509950</v>
      </c>
      <c r="F35" s="193">
        <v>11574857486</v>
      </c>
      <c r="G35" s="241">
        <f t="shared" si="3"/>
        <v>0</v>
      </c>
      <c r="H35" s="177">
        <f t="shared" si="4"/>
        <v>11574857486</v>
      </c>
      <c r="I35" s="178">
        <v>2620070000</v>
      </c>
      <c r="J35" s="29">
        <v>7505509950</v>
      </c>
      <c r="K35" s="179">
        <f t="shared" si="5"/>
        <v>4069347536</v>
      </c>
      <c r="L35" s="194"/>
      <c r="M35" s="194"/>
      <c r="N35" s="180"/>
      <c r="O35" s="195"/>
      <c r="P35" s="182"/>
      <c r="Q35" s="183"/>
      <c r="R35" s="167"/>
      <c r="S35" s="168"/>
      <c r="T35" s="196"/>
      <c r="U35" s="170"/>
      <c r="V35" s="170"/>
    </row>
    <row r="36" spans="1:22" s="216" customFormat="1" ht="16.5" thickBot="1">
      <c r="A36" s="189">
        <v>31</v>
      </c>
      <c r="B36" s="220" t="s">
        <v>81</v>
      </c>
      <c r="C36" s="218">
        <f>+'rekap per urusan'!E44+'rekap per urusan'!E59+'rekap per urusan'!E60+'rekap per urusan'!E76+'rekap per urusan'!E116</f>
        <v>13164944200</v>
      </c>
      <c r="D36" s="219"/>
      <c r="E36" s="193">
        <v>12000000000</v>
      </c>
      <c r="F36" s="228">
        <v>13164944200</v>
      </c>
      <c r="G36" s="241">
        <f t="shared" si="3"/>
        <v>0</v>
      </c>
      <c r="H36" s="177">
        <f t="shared" si="4"/>
        <v>13164944200</v>
      </c>
      <c r="I36" s="178">
        <v>0</v>
      </c>
      <c r="J36" s="29">
        <v>12000000000</v>
      </c>
      <c r="K36" s="179">
        <f t="shared" si="5"/>
        <v>1164944200</v>
      </c>
      <c r="L36" s="194"/>
      <c r="M36" s="194"/>
      <c r="N36" s="180" t="s">
        <v>81</v>
      </c>
      <c r="O36" s="221">
        <v>13942026130</v>
      </c>
      <c r="P36" s="182">
        <f t="shared" si="0"/>
        <v>777081930</v>
      </c>
      <c r="Q36" s="183">
        <f t="shared" si="1"/>
        <v>5.5736657122446518</v>
      </c>
      <c r="R36" s="167"/>
      <c r="S36" s="168">
        <f t="shared" si="6"/>
        <v>13164944200</v>
      </c>
      <c r="T36" s="196">
        <f>1164600+34200000+3445000+43716000+2016350+1787200+9500000+5756800+1357000+25383500+15148800+6510000+88150000+16222000+31596900+72019200+7200000+76819600+97621700+79011850+7047950+87697800+24144900+9635000+13066850+40118200</f>
        <v>800337200</v>
      </c>
      <c r="U36" s="170"/>
      <c r="V36" s="170"/>
    </row>
    <row r="37" spans="1:22" s="171" customFormat="1" ht="16.5" thickBot="1">
      <c r="A37" s="160"/>
      <c r="B37" s="222" t="s">
        <v>84</v>
      </c>
      <c r="C37" s="223">
        <f>SUM(C6:C36)</f>
        <v>389663010299</v>
      </c>
      <c r="D37" s="224"/>
      <c r="E37" s="194">
        <f>SUM(E6:E36)</f>
        <v>364385158226</v>
      </c>
      <c r="F37" s="228"/>
      <c r="G37" s="242"/>
      <c r="H37" s="177">
        <f t="shared" si="4"/>
        <v>389663010299</v>
      </c>
      <c r="I37" s="194">
        <f>SUM(I6:I36)</f>
        <v>32503170000</v>
      </c>
      <c r="J37" s="70">
        <f>SUM(J6:J36)</f>
        <v>345187549526</v>
      </c>
      <c r="K37" s="179">
        <f t="shared" si="5"/>
        <v>44475460773</v>
      </c>
      <c r="L37" s="194"/>
      <c r="M37" s="194"/>
      <c r="N37" s="194"/>
      <c r="O37" s="225">
        <f>SUM(O6:O36)</f>
        <v>260263010279</v>
      </c>
      <c r="P37" s="182">
        <f t="shared" si="0"/>
        <v>-129400000020</v>
      </c>
      <c r="Q37" s="183">
        <f t="shared" si="1"/>
        <v>-49.718936195075962</v>
      </c>
      <c r="R37" s="167"/>
      <c r="S37" s="168">
        <f t="shared" si="6"/>
        <v>389663010299</v>
      </c>
      <c r="T37" s="196">
        <f>1164600+34200000+3445000+43716000+2016350+1787200+9500000+5756800+1357000+25383500+15148800+6510000+88150000+16222000+31596900+72019200+7200000+76819600+97621700+79011850+7047950+87697800+24144900+9635000+13066850+40118200</f>
        <v>800337200</v>
      </c>
      <c r="U37" s="170"/>
      <c r="V37" s="170"/>
    </row>
    <row r="38" spans="1:22" s="231" customFormat="1" ht="15.75">
      <c r="A38" s="226"/>
      <c r="B38" s="227"/>
      <c r="C38" s="227"/>
      <c r="D38" s="228"/>
      <c r="E38" s="228"/>
      <c r="F38" s="228"/>
      <c r="G38" s="236"/>
      <c r="H38" s="228"/>
      <c r="I38" s="228"/>
      <c r="J38" s="228"/>
      <c r="K38" s="228"/>
      <c r="L38" s="228"/>
      <c r="M38" s="228"/>
      <c r="N38" s="229"/>
      <c r="O38" s="229"/>
      <c r="P38" s="228"/>
      <c r="Q38" s="228"/>
      <c r="R38" s="230"/>
      <c r="S38" s="144"/>
      <c r="T38" s="228">
        <f>1164600+34200000+3445000+43716000+2016350+1787200+9500000+5756800+1357000+25383500+15148800+6510000+88150000+16222000+31596900+72019200+7200000+76819600+97621700+79011850+7047950+87697800+24144900+9635000+13066850+40118200</f>
        <v>800337200</v>
      </c>
      <c r="U38" s="145"/>
      <c r="V38" s="145"/>
    </row>
    <row r="39" spans="1:22" s="231" customFormat="1" ht="15.75">
      <c r="A39" s="226"/>
      <c r="B39" s="227" t="s">
        <v>139</v>
      </c>
      <c r="C39" s="232">
        <f>332111409076+'[3]REKAP PER URUSAN 2015'!E101</f>
        <v>364614579076</v>
      </c>
      <c r="D39" s="228"/>
      <c r="E39" s="228"/>
      <c r="F39" s="228"/>
      <c r="G39" s="236"/>
      <c r="H39" s="233">
        <v>332111409076</v>
      </c>
      <c r="I39" s="228"/>
      <c r="J39" s="228"/>
      <c r="K39" s="228"/>
      <c r="L39" s="228"/>
      <c r="M39" s="228"/>
      <c r="N39" s="228"/>
      <c r="O39" s="228"/>
      <c r="P39" s="228"/>
      <c r="Q39" s="228"/>
      <c r="R39" s="230"/>
      <c r="S39" s="144"/>
      <c r="T39" s="145"/>
      <c r="U39" s="145"/>
      <c r="V39" s="145"/>
    </row>
    <row r="40" spans="1:22" s="231" customFormat="1" ht="15.75">
      <c r="A40" s="226"/>
      <c r="B40" s="227" t="s">
        <v>135</v>
      </c>
      <c r="C40" s="232">
        <f>+C37-C39</f>
        <v>25048431223</v>
      </c>
      <c r="D40" s="228"/>
      <c r="E40" s="228"/>
      <c r="F40" s="228"/>
      <c r="G40" s="236"/>
      <c r="H40" s="228"/>
      <c r="I40" s="228"/>
      <c r="J40" s="228"/>
      <c r="K40" s="228"/>
      <c r="L40" s="228"/>
      <c r="M40" s="228"/>
      <c r="N40" s="228"/>
      <c r="O40" s="228"/>
      <c r="P40" s="228"/>
      <c r="Q40" s="228"/>
      <c r="R40" s="230"/>
      <c r="S40" s="144"/>
      <c r="T40" s="145"/>
      <c r="U40" s="145"/>
      <c r="V40" s="145"/>
    </row>
    <row r="41" spans="1:22" s="231" customFormat="1" ht="15.75">
      <c r="A41" s="226"/>
      <c r="B41" s="227"/>
      <c r="C41" s="227"/>
      <c r="D41" s="228"/>
      <c r="E41" s="228"/>
      <c r="F41" s="228"/>
      <c r="G41" s="236"/>
      <c r="H41" s="228"/>
      <c r="I41" s="228"/>
      <c r="J41" s="228"/>
      <c r="K41" s="228"/>
      <c r="L41" s="228"/>
      <c r="M41" s="228"/>
      <c r="N41" s="228"/>
      <c r="O41" s="228"/>
      <c r="P41" s="228"/>
      <c r="Q41" s="228"/>
      <c r="R41" s="230"/>
      <c r="S41" s="144"/>
      <c r="T41" s="145"/>
      <c r="U41" s="145"/>
      <c r="V41" s="145"/>
    </row>
    <row r="42" spans="1:22" s="231" customFormat="1" ht="15.75">
      <c r="A42" s="226"/>
      <c r="B42" s="227"/>
      <c r="C42" s="234"/>
      <c r="D42" s="228"/>
      <c r="E42" s="228"/>
      <c r="F42" s="228"/>
      <c r="G42" s="236"/>
      <c r="H42" s="228"/>
      <c r="I42" s="228"/>
      <c r="J42" s="228"/>
      <c r="K42" s="228"/>
      <c r="L42" s="228"/>
      <c r="M42" s="228"/>
      <c r="N42" s="228"/>
      <c r="O42" s="228"/>
      <c r="P42" s="228"/>
      <c r="Q42" s="228"/>
      <c r="R42" s="230"/>
      <c r="S42" s="144"/>
      <c r="T42" s="145"/>
      <c r="U42" s="145"/>
      <c r="V42" s="145"/>
    </row>
    <row r="43" spans="1:22" s="231" customFormat="1" ht="15.75">
      <c r="A43" s="226"/>
      <c r="B43" s="227"/>
      <c r="C43" s="234"/>
      <c r="D43" s="228"/>
      <c r="E43" s="228"/>
      <c r="F43" s="228"/>
      <c r="G43" s="236"/>
      <c r="H43" s="228"/>
      <c r="I43" s="228"/>
      <c r="J43" s="228"/>
      <c r="K43" s="228"/>
      <c r="L43" s="228"/>
      <c r="M43" s="228"/>
      <c r="N43" s="228"/>
      <c r="O43" s="228"/>
      <c r="P43" s="228"/>
      <c r="Q43" s="228"/>
      <c r="R43" s="230"/>
      <c r="S43" s="144"/>
      <c r="T43" s="145"/>
      <c r="U43" s="145"/>
      <c r="V43" s="145"/>
    </row>
    <row r="44" spans="1:22" s="231" customFormat="1" ht="15.75">
      <c r="A44" s="226"/>
      <c r="B44" s="227"/>
      <c r="C44" s="234">
        <v>312684379526</v>
      </c>
      <c r="D44" s="228"/>
      <c r="E44" s="228"/>
      <c r="F44" s="228"/>
      <c r="G44" s="236"/>
      <c r="H44" s="228"/>
      <c r="I44" s="228"/>
      <c r="J44" s="228"/>
      <c r="K44" s="228"/>
      <c r="L44" s="228"/>
      <c r="M44" s="228"/>
      <c r="N44" s="228"/>
      <c r="O44" s="228"/>
      <c r="P44" s="228"/>
      <c r="Q44" s="228"/>
      <c r="R44" s="230"/>
      <c r="S44" s="144"/>
      <c r="T44" s="145"/>
      <c r="U44" s="145"/>
      <c r="V44" s="145"/>
    </row>
    <row r="45" spans="1:22" s="231" customFormat="1" ht="15.75">
      <c r="A45" s="226"/>
      <c r="B45" s="227"/>
      <c r="C45" s="234">
        <f>+C44+C40+I37</f>
        <v>370235980749</v>
      </c>
      <c r="D45" s="228"/>
      <c r="E45" s="228"/>
      <c r="F45" s="228"/>
      <c r="G45" s="236"/>
      <c r="H45" s="228"/>
      <c r="I45" s="228"/>
      <c r="J45" s="228"/>
      <c r="K45" s="228"/>
      <c r="L45" s="228"/>
      <c r="M45" s="228"/>
      <c r="N45" s="228"/>
      <c r="O45" s="228"/>
      <c r="P45" s="228"/>
      <c r="Q45" s="228"/>
      <c r="R45" s="230"/>
      <c r="S45" s="144"/>
      <c r="T45" s="145"/>
      <c r="U45" s="145"/>
      <c r="V45" s="145"/>
    </row>
    <row r="46" spans="1:22" s="231" customFormat="1" ht="15.75">
      <c r="A46" s="226"/>
      <c r="B46" s="227"/>
      <c r="C46" s="234">
        <f>+C39-C45</f>
        <v>-5621401673</v>
      </c>
      <c r="D46" s="228"/>
      <c r="E46" s="228"/>
      <c r="F46" s="228"/>
      <c r="G46" s="236"/>
      <c r="H46" s="228"/>
      <c r="I46" s="228"/>
      <c r="J46" s="228"/>
      <c r="K46" s="228"/>
      <c r="L46" s="228"/>
      <c r="M46" s="228"/>
      <c r="N46" s="228"/>
      <c r="O46" s="228"/>
      <c r="P46" s="228"/>
      <c r="Q46" s="228"/>
      <c r="R46" s="230"/>
      <c r="S46" s="144"/>
      <c r="T46" s="145"/>
      <c r="U46" s="145"/>
      <c r="V46" s="145"/>
    </row>
    <row r="47" spans="1:22" s="231" customFormat="1" ht="15.75">
      <c r="A47" s="226"/>
      <c r="B47" s="227"/>
      <c r="C47" s="234"/>
      <c r="D47" s="228"/>
      <c r="E47" s="228"/>
      <c r="F47" s="228"/>
      <c r="G47" s="236"/>
      <c r="H47" s="228"/>
      <c r="I47" s="228"/>
      <c r="J47" s="228"/>
      <c r="K47" s="228"/>
      <c r="L47" s="228"/>
      <c r="M47" s="228"/>
      <c r="N47" s="228"/>
      <c r="O47" s="228"/>
      <c r="P47" s="228"/>
      <c r="Q47" s="228"/>
      <c r="R47" s="230"/>
      <c r="S47" s="144"/>
      <c r="T47" s="145"/>
      <c r="U47" s="145"/>
      <c r="V47" s="145"/>
    </row>
    <row r="48" spans="1:22" ht="15.75">
      <c r="B48" s="227"/>
      <c r="C48" s="234"/>
    </row>
    <row r="49" spans="2:3" ht="15.75">
      <c r="B49" s="227"/>
      <c r="C49" s="234"/>
    </row>
    <row r="50" spans="2:3" ht="15.75">
      <c r="B50" s="227"/>
      <c r="C50" s="227"/>
    </row>
  </sheetData>
  <mergeCells count="3">
    <mergeCell ref="A1:D1"/>
    <mergeCell ref="A2:D2"/>
    <mergeCell ref="A3:D3"/>
  </mergeCells>
  <pageMargins left="1.33" right="0.7" top="0.63" bottom="0.75" header="0.3" footer="0.3"/>
  <pageSetup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Plafon Sementara</vt:lpstr>
      <vt:lpstr>rekap per urusan</vt:lpstr>
      <vt:lpstr>rekap per SKPD</vt:lpstr>
      <vt:lpstr>'Plafon Sementara'!Print_Titles</vt:lpstr>
      <vt:lpstr>'rekap per urusan'!Print_Titles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8</dc:creator>
  <cp:lastModifiedBy>BAPEDA</cp:lastModifiedBy>
  <cp:lastPrinted>2015-07-11T06:28:00Z</cp:lastPrinted>
  <dcterms:created xsi:type="dcterms:W3CDTF">2015-06-05T09:08:37Z</dcterms:created>
  <dcterms:modified xsi:type="dcterms:W3CDTF">2015-07-11T06:47:32Z</dcterms:modified>
</cp:coreProperties>
</file>